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  <sheet name="Лист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3" i="1" l="1"/>
  <c r="H53" i="1"/>
  <c r="I53" i="1"/>
  <c r="J53" i="1"/>
  <c r="K53" i="1"/>
  <c r="L53" i="1"/>
  <c r="M53" i="1"/>
  <c r="N53" i="1"/>
  <c r="O53" i="1"/>
  <c r="P53" i="1"/>
  <c r="Q53" i="1"/>
  <c r="R53" i="1"/>
  <c r="F53" i="1"/>
  <c r="C53" i="1"/>
  <c r="H17" i="1" l="1"/>
  <c r="F12" i="1"/>
  <c r="G6" i="1"/>
  <c r="H6" i="1"/>
  <c r="I6" i="1"/>
  <c r="J6" i="1"/>
  <c r="K6" i="1"/>
  <c r="L6" i="1"/>
  <c r="M6" i="1"/>
  <c r="N6" i="1"/>
  <c r="O6" i="1"/>
  <c r="P6" i="1"/>
  <c r="Q6" i="1"/>
  <c r="R6" i="1"/>
  <c r="F6" i="1"/>
  <c r="C6" i="1"/>
  <c r="G117" i="1" l="1"/>
  <c r="H117" i="1"/>
  <c r="I117" i="1"/>
  <c r="J117" i="1"/>
  <c r="K117" i="1"/>
  <c r="L117" i="1"/>
  <c r="M117" i="1"/>
  <c r="N117" i="1"/>
  <c r="O117" i="1"/>
  <c r="P117" i="1"/>
  <c r="Q117" i="1"/>
  <c r="R117" i="1"/>
  <c r="F117" i="1"/>
  <c r="G122" i="1"/>
  <c r="H122" i="1"/>
  <c r="I122" i="1"/>
  <c r="J122" i="1"/>
  <c r="K122" i="1"/>
  <c r="L122" i="1"/>
  <c r="M122" i="1"/>
  <c r="N122" i="1"/>
  <c r="O122" i="1"/>
  <c r="P122" i="1"/>
  <c r="Q122" i="1"/>
  <c r="R122" i="1"/>
  <c r="F122" i="1"/>
  <c r="C117" i="1"/>
  <c r="C87" i="1" l="1"/>
  <c r="B12" i="2" s="1"/>
  <c r="C5" i="1"/>
  <c r="B4" i="2" s="1"/>
  <c r="G21" i="1"/>
  <c r="H21" i="1"/>
  <c r="I21" i="1"/>
  <c r="J21" i="1"/>
  <c r="K21" i="1"/>
  <c r="L21" i="1"/>
  <c r="M21" i="1"/>
  <c r="N21" i="1"/>
  <c r="O21" i="1"/>
  <c r="P21" i="1"/>
  <c r="Q21" i="1"/>
  <c r="R21" i="1"/>
  <c r="F21" i="1"/>
  <c r="G12" i="1"/>
  <c r="F17" i="1"/>
  <c r="B8" i="2" l="1"/>
  <c r="D8" i="2" l="1"/>
  <c r="E8" i="2"/>
  <c r="F8" i="2"/>
  <c r="G8" i="2"/>
  <c r="H8" i="2"/>
  <c r="I8" i="2"/>
  <c r="J8" i="2"/>
  <c r="K8" i="2"/>
  <c r="L8" i="2"/>
  <c r="M8" i="2"/>
  <c r="N8" i="2"/>
  <c r="O8" i="2"/>
  <c r="P8" i="2"/>
  <c r="F79" i="1" l="1"/>
  <c r="D11" i="2" s="1"/>
  <c r="F73" i="1"/>
  <c r="D10" i="2" s="1"/>
  <c r="F65" i="1"/>
  <c r="D9" i="2" s="1"/>
  <c r="F47" i="1"/>
  <c r="D7" i="2" s="1"/>
  <c r="F42" i="1"/>
  <c r="D6" i="2" s="1"/>
  <c r="R133" i="1" l="1"/>
  <c r="P16" i="2" s="1"/>
  <c r="R126" i="1"/>
  <c r="P15" i="2" s="1"/>
  <c r="P14" i="2"/>
  <c r="P13" i="2"/>
  <c r="R87" i="1"/>
  <c r="P12" i="2" s="1"/>
  <c r="R79" i="1"/>
  <c r="P11" i="2" s="1"/>
  <c r="R73" i="1"/>
  <c r="P10" i="2" s="1"/>
  <c r="R65" i="1"/>
  <c r="P9" i="2" s="1"/>
  <c r="R47" i="1"/>
  <c r="P7" i="2" s="1"/>
  <c r="R42" i="1"/>
  <c r="P6" i="2" s="1"/>
  <c r="R30" i="1"/>
  <c r="R29" i="1" s="1"/>
  <c r="R17" i="1"/>
  <c r="R12" i="1"/>
  <c r="G133" i="1"/>
  <c r="E16" i="2" s="1"/>
  <c r="H133" i="1"/>
  <c r="F16" i="2" s="1"/>
  <c r="I133" i="1"/>
  <c r="G16" i="2" s="1"/>
  <c r="J133" i="1"/>
  <c r="H16" i="2" s="1"/>
  <c r="K133" i="1"/>
  <c r="I16" i="2" s="1"/>
  <c r="L133" i="1"/>
  <c r="J16" i="2" s="1"/>
  <c r="M133" i="1"/>
  <c r="K16" i="2" s="1"/>
  <c r="N133" i="1"/>
  <c r="L16" i="2" s="1"/>
  <c r="O133" i="1"/>
  <c r="M16" i="2" s="1"/>
  <c r="P133" i="1"/>
  <c r="N16" i="2" s="1"/>
  <c r="Q133" i="1"/>
  <c r="O16" i="2" s="1"/>
  <c r="G126" i="1"/>
  <c r="E15" i="2" s="1"/>
  <c r="H126" i="1"/>
  <c r="F15" i="2" s="1"/>
  <c r="I126" i="1"/>
  <c r="G15" i="2" s="1"/>
  <c r="J126" i="1"/>
  <c r="H15" i="2" s="1"/>
  <c r="K126" i="1"/>
  <c r="I15" i="2" s="1"/>
  <c r="L126" i="1"/>
  <c r="J15" i="2" s="1"/>
  <c r="M126" i="1"/>
  <c r="K15" i="2" s="1"/>
  <c r="N126" i="1"/>
  <c r="L15" i="2" s="1"/>
  <c r="O126" i="1"/>
  <c r="M15" i="2" s="1"/>
  <c r="P126" i="1"/>
  <c r="N15" i="2" s="1"/>
  <c r="Q126" i="1"/>
  <c r="O15" i="2" s="1"/>
  <c r="E14" i="2"/>
  <c r="F14" i="2"/>
  <c r="G14" i="2"/>
  <c r="H14" i="2"/>
  <c r="I14" i="2"/>
  <c r="J14" i="2"/>
  <c r="K14" i="2"/>
  <c r="L14" i="2"/>
  <c r="M14" i="2"/>
  <c r="N14" i="2"/>
  <c r="O14" i="2"/>
  <c r="E13" i="2"/>
  <c r="F13" i="2"/>
  <c r="G13" i="2"/>
  <c r="H13" i="2"/>
  <c r="I13" i="2"/>
  <c r="J13" i="2"/>
  <c r="K13" i="2"/>
  <c r="L13" i="2"/>
  <c r="M13" i="2"/>
  <c r="N13" i="2"/>
  <c r="O13" i="2"/>
  <c r="G87" i="1"/>
  <c r="E12" i="2" s="1"/>
  <c r="H87" i="1"/>
  <c r="F12" i="2" s="1"/>
  <c r="I87" i="1"/>
  <c r="G12" i="2" s="1"/>
  <c r="J87" i="1"/>
  <c r="H12" i="2" s="1"/>
  <c r="K87" i="1"/>
  <c r="I12" i="2" s="1"/>
  <c r="L87" i="1"/>
  <c r="J12" i="2" s="1"/>
  <c r="M87" i="1"/>
  <c r="K12" i="2" s="1"/>
  <c r="N87" i="1"/>
  <c r="L12" i="2" s="1"/>
  <c r="O87" i="1"/>
  <c r="M12" i="2" s="1"/>
  <c r="P87" i="1"/>
  <c r="N12" i="2" s="1"/>
  <c r="Q87" i="1"/>
  <c r="O12" i="2" s="1"/>
  <c r="G79" i="1"/>
  <c r="E11" i="2" s="1"/>
  <c r="H79" i="1"/>
  <c r="F11" i="2" s="1"/>
  <c r="I79" i="1"/>
  <c r="G11" i="2" s="1"/>
  <c r="J79" i="1"/>
  <c r="H11" i="2" s="1"/>
  <c r="K79" i="1"/>
  <c r="I11" i="2" s="1"/>
  <c r="L79" i="1"/>
  <c r="J11" i="2" s="1"/>
  <c r="M79" i="1"/>
  <c r="K11" i="2" s="1"/>
  <c r="N79" i="1"/>
  <c r="L11" i="2" s="1"/>
  <c r="O79" i="1"/>
  <c r="M11" i="2" s="1"/>
  <c r="P79" i="1"/>
  <c r="N11" i="2" s="1"/>
  <c r="Q79" i="1"/>
  <c r="O11" i="2" s="1"/>
  <c r="G73" i="1"/>
  <c r="E10" i="2" s="1"/>
  <c r="H73" i="1"/>
  <c r="F10" i="2" s="1"/>
  <c r="I73" i="1"/>
  <c r="G10" i="2" s="1"/>
  <c r="J73" i="1"/>
  <c r="H10" i="2" s="1"/>
  <c r="K73" i="1"/>
  <c r="I10" i="2" s="1"/>
  <c r="L73" i="1"/>
  <c r="J10" i="2" s="1"/>
  <c r="M73" i="1"/>
  <c r="K10" i="2" s="1"/>
  <c r="N73" i="1"/>
  <c r="L10" i="2" s="1"/>
  <c r="O73" i="1"/>
  <c r="M10" i="2" s="1"/>
  <c r="P73" i="1"/>
  <c r="N10" i="2" s="1"/>
  <c r="Q73" i="1"/>
  <c r="O10" i="2" s="1"/>
  <c r="G65" i="1"/>
  <c r="E9" i="2" s="1"/>
  <c r="H65" i="1"/>
  <c r="F9" i="2" s="1"/>
  <c r="I65" i="1"/>
  <c r="G9" i="2" s="1"/>
  <c r="J65" i="1"/>
  <c r="H9" i="2" s="1"/>
  <c r="K65" i="1"/>
  <c r="I9" i="2" s="1"/>
  <c r="L65" i="1"/>
  <c r="J9" i="2" s="1"/>
  <c r="M65" i="1"/>
  <c r="K9" i="2" s="1"/>
  <c r="N65" i="1"/>
  <c r="L9" i="2" s="1"/>
  <c r="O65" i="1"/>
  <c r="M9" i="2" s="1"/>
  <c r="P65" i="1"/>
  <c r="N9" i="2" s="1"/>
  <c r="Q65" i="1"/>
  <c r="O9" i="2" s="1"/>
  <c r="G47" i="1"/>
  <c r="E7" i="2" s="1"/>
  <c r="H47" i="1"/>
  <c r="F7" i="2" s="1"/>
  <c r="I47" i="1"/>
  <c r="G7" i="2" s="1"/>
  <c r="J47" i="1"/>
  <c r="H7" i="2" s="1"/>
  <c r="K47" i="1"/>
  <c r="I7" i="2" s="1"/>
  <c r="L47" i="1"/>
  <c r="J7" i="2" s="1"/>
  <c r="M47" i="1"/>
  <c r="K7" i="2" s="1"/>
  <c r="N47" i="1"/>
  <c r="L7" i="2" s="1"/>
  <c r="O47" i="1"/>
  <c r="M7" i="2" s="1"/>
  <c r="P47" i="1"/>
  <c r="N7" i="2" s="1"/>
  <c r="Q47" i="1"/>
  <c r="O7" i="2" s="1"/>
  <c r="G42" i="1"/>
  <c r="E6" i="2" s="1"/>
  <c r="H42" i="1"/>
  <c r="F6" i="2" s="1"/>
  <c r="I42" i="1"/>
  <c r="G6" i="2" s="1"/>
  <c r="J42" i="1"/>
  <c r="H6" i="2" s="1"/>
  <c r="K42" i="1"/>
  <c r="I6" i="2" s="1"/>
  <c r="L42" i="1"/>
  <c r="J6" i="2" s="1"/>
  <c r="M42" i="1"/>
  <c r="K6" i="2" s="1"/>
  <c r="N42" i="1"/>
  <c r="L6" i="2" s="1"/>
  <c r="O42" i="1"/>
  <c r="M6" i="2" s="1"/>
  <c r="P42" i="1"/>
  <c r="N6" i="2" s="1"/>
  <c r="Q42" i="1"/>
  <c r="O6" i="2" s="1"/>
  <c r="C133" i="1"/>
  <c r="B16" i="2" s="1"/>
  <c r="C126" i="1"/>
  <c r="B15" i="2" s="1"/>
  <c r="B14" i="2"/>
  <c r="B13" i="2"/>
  <c r="C79" i="1"/>
  <c r="B11" i="2" s="1"/>
  <c r="C73" i="1"/>
  <c r="B10" i="2" s="1"/>
  <c r="C65" i="1"/>
  <c r="B9" i="2" s="1"/>
  <c r="C47" i="1"/>
  <c r="B7" i="2" s="1"/>
  <c r="C42" i="1"/>
  <c r="B6" i="2" s="1"/>
  <c r="C29" i="1"/>
  <c r="H30" i="1"/>
  <c r="H29" i="1" s="1"/>
  <c r="I30" i="1"/>
  <c r="I29" i="1" s="1"/>
  <c r="J30" i="1"/>
  <c r="J29" i="1" s="1"/>
  <c r="K30" i="1"/>
  <c r="K29" i="1" s="1"/>
  <c r="L30" i="1"/>
  <c r="L29" i="1" s="1"/>
  <c r="M30" i="1"/>
  <c r="M29" i="1" s="1"/>
  <c r="N30" i="1"/>
  <c r="N29" i="1" s="1"/>
  <c r="O30" i="1"/>
  <c r="O29" i="1" s="1"/>
  <c r="P30" i="1"/>
  <c r="P29" i="1" s="1"/>
  <c r="Q30" i="1"/>
  <c r="Q29" i="1" s="1"/>
  <c r="G30" i="1"/>
  <c r="G29" i="1" s="1"/>
  <c r="G17" i="1"/>
  <c r="I17" i="1"/>
  <c r="J17" i="1"/>
  <c r="K17" i="1"/>
  <c r="L17" i="1"/>
  <c r="M17" i="1"/>
  <c r="N17" i="1"/>
  <c r="O17" i="1"/>
  <c r="P17" i="1"/>
  <c r="Q17" i="1"/>
  <c r="H12" i="1"/>
  <c r="I12" i="1"/>
  <c r="J12" i="1"/>
  <c r="K12" i="1"/>
  <c r="L12" i="1"/>
  <c r="M12" i="1"/>
  <c r="N12" i="1"/>
  <c r="O12" i="1"/>
  <c r="P12" i="1"/>
  <c r="Q12" i="1"/>
  <c r="B5" i="2" l="1"/>
  <c r="B17" i="2" s="1"/>
  <c r="C140" i="1"/>
  <c r="P5" i="2"/>
  <c r="O5" i="2"/>
  <c r="N5" i="2"/>
  <c r="K5" i="2"/>
  <c r="G5" i="2"/>
  <c r="J5" i="2"/>
  <c r="F5" i="2"/>
  <c r="M5" i="2"/>
  <c r="I5" i="2"/>
  <c r="E5" i="2"/>
  <c r="L5" i="2"/>
  <c r="H5" i="2"/>
  <c r="P5" i="1"/>
  <c r="N4" i="2" s="1"/>
  <c r="L5" i="1"/>
  <c r="J4" i="2" s="1"/>
  <c r="Q5" i="1"/>
  <c r="M5" i="1"/>
  <c r="K4" i="2" s="1"/>
  <c r="I5" i="1"/>
  <c r="G4" i="2" s="1"/>
  <c r="H5" i="1"/>
  <c r="O5" i="1"/>
  <c r="M4" i="2" s="1"/>
  <c r="K5" i="1"/>
  <c r="I4" i="2" s="1"/>
  <c r="G5" i="1"/>
  <c r="E4" i="2" s="1"/>
  <c r="R5" i="1"/>
  <c r="P4" i="2" s="1"/>
  <c r="N5" i="1"/>
  <c r="L4" i="2" s="1"/>
  <c r="J5" i="1"/>
  <c r="P140" i="1"/>
  <c r="D153" i="1" s="1"/>
  <c r="L140" i="1"/>
  <c r="D149" i="1" s="1"/>
  <c r="D13" i="2"/>
  <c r="F133" i="1"/>
  <c r="D16" i="2" s="1"/>
  <c r="F126" i="1"/>
  <c r="D15" i="2" s="1"/>
  <c r="D14" i="2"/>
  <c r="F87" i="1"/>
  <c r="D12" i="2" s="1"/>
  <c r="F30" i="1"/>
  <c r="F29" i="1" s="1"/>
  <c r="D5" i="2" s="1"/>
  <c r="F5" i="1"/>
  <c r="P139" i="1" l="1"/>
  <c r="K140" i="1"/>
  <c r="D148" i="1" s="1"/>
  <c r="I17" i="2"/>
  <c r="L17" i="2"/>
  <c r="H140" i="1"/>
  <c r="D145" i="1" s="1"/>
  <c r="F4" i="2"/>
  <c r="F17" i="2" s="1"/>
  <c r="J140" i="1"/>
  <c r="D147" i="1" s="1"/>
  <c r="H4" i="2"/>
  <c r="H17" i="2" s="1"/>
  <c r="E17" i="2"/>
  <c r="M17" i="2"/>
  <c r="J17" i="2"/>
  <c r="M139" i="1"/>
  <c r="F139" i="1"/>
  <c r="D4" i="2"/>
  <c r="D17" i="2" s="1"/>
  <c r="F140" i="1"/>
  <c r="Q140" i="1"/>
  <c r="D154" i="1" s="1"/>
  <c r="O4" i="2"/>
  <c r="O17" i="2" s="1"/>
  <c r="J139" i="1"/>
  <c r="G139" i="1"/>
  <c r="O139" i="1"/>
  <c r="L139" i="1"/>
  <c r="K17" i="2"/>
  <c r="Q139" i="1"/>
  <c r="I139" i="1"/>
  <c r="R139" i="1"/>
  <c r="N139" i="1"/>
  <c r="K139" i="1"/>
  <c r="H139" i="1"/>
  <c r="G17" i="2"/>
  <c r="N17" i="2"/>
  <c r="P17" i="2"/>
  <c r="I140" i="1"/>
  <c r="D146" i="1" s="1"/>
  <c r="M140" i="1"/>
  <c r="D150" i="1" s="1"/>
  <c r="G140" i="1"/>
  <c r="D144" i="1" s="1"/>
  <c r="N140" i="1"/>
  <c r="D151" i="1" s="1"/>
  <c r="R140" i="1"/>
  <c r="D155" i="1" s="1"/>
  <c r="O140" i="1"/>
  <c r="D152" i="1" s="1"/>
  <c r="D143" i="1" l="1"/>
</calcChain>
</file>

<file path=xl/sharedStrings.xml><?xml version="1.0" encoding="utf-8"?>
<sst xmlns="http://schemas.openxmlformats.org/spreadsheetml/2006/main" count="434" uniqueCount="233">
  <si>
    <t>по ОУ</t>
  </si>
  <si>
    <t>кто оценивает</t>
  </si>
  <si>
    <t>источник информации</t>
  </si>
  <si>
    <t>1.Качество условий</t>
  </si>
  <si>
    <t>1.1.Материально-техническая база-мах-28 баллов</t>
  </si>
  <si>
    <t xml:space="preserve">ОО </t>
  </si>
  <si>
    <t>самооценка</t>
  </si>
  <si>
    <t>Средний балл</t>
  </si>
  <si>
    <t>2.Наличие оборудованных мест для занятий физической культурой и спортом:</t>
  </si>
  <si>
    <t>ОО</t>
  </si>
  <si>
    <t>Самооценка</t>
  </si>
  <si>
    <t>3. Наличие оборудованных предметных кабинетов:</t>
  </si>
  <si>
    <t>ОО, эксперты</t>
  </si>
  <si>
    <t>Самооценка, данные отчетов ОО</t>
  </si>
  <si>
    <t>4. Наличие оснащенных современным оборудованием мест для занятий внеурочной, досуговой  деятельностью:</t>
  </si>
  <si>
    <t>5.Наличие оборудованного кабинета ОБЖ</t>
  </si>
  <si>
    <t>1.2.Учебно-методическое и информационное обеспечение (мах-26 балла)</t>
  </si>
  <si>
    <t>1.Наличие школьной библиотеки, оснащенной современным оборудование:</t>
  </si>
  <si>
    <t>-наличие действующего электронного абонемента;</t>
  </si>
  <si>
    <t xml:space="preserve">  - наличие читального зала;</t>
  </si>
  <si>
    <t xml:space="preserve">  - наличие медиатеки;</t>
  </si>
  <si>
    <t xml:space="preserve">  - обеспечение компьютерной техникой (компьютер, проектор, принтер, сканер) и выходом в Интернет</t>
  </si>
  <si>
    <t>Эксперты</t>
  </si>
  <si>
    <t>Данные отчетности ОО</t>
  </si>
  <si>
    <t xml:space="preserve">Эксперты </t>
  </si>
  <si>
    <t>Результаты мониторинга</t>
  </si>
  <si>
    <t xml:space="preserve">6.Организация дистанционного обучения </t>
  </si>
  <si>
    <t>1.3. Финансовые  условия (мах-20 баллов)</t>
  </si>
  <si>
    <t>Эксперты (ЦБ)</t>
  </si>
  <si>
    <t xml:space="preserve">Результаты отчетов ОО </t>
  </si>
  <si>
    <t>1.4.Психолого-педагогические условия  (мах-11 баллов)</t>
  </si>
  <si>
    <t>1.Наличие комнаты психологической разгрузки для учащихся</t>
  </si>
  <si>
    <t>2.Реализация программы коррекционной работы</t>
  </si>
  <si>
    <t>Самооценка, мониторинг</t>
  </si>
  <si>
    <t>2.Качество содержания</t>
  </si>
  <si>
    <t>эксперты</t>
  </si>
  <si>
    <t>Данные мониторинга ОО</t>
  </si>
  <si>
    <t>4. Доля молодых специалистов (стаж до 3-х лет)</t>
  </si>
  <si>
    <t>5. Доля специалистов, оставшихся в школе после 3 лет работы (стаж работы больше 3 лет, возраст – до 30 лет)</t>
  </si>
  <si>
    <t>6.Участие педагогов в  профессиональных конкурсах  различного уровня (муниципальный,  региональный, Всероссийский)</t>
  </si>
  <si>
    <t>Приказ УО, приказ МО</t>
  </si>
  <si>
    <t>7.Дессиминация педагогического опыта  (муниципальный уровень, региональный уровень, федеральный уровень)</t>
  </si>
  <si>
    <t>Приказ УО, МО Оренбургской обл.</t>
  </si>
  <si>
    <t>2.2.Содержание основных образовательных программ (ФГОС, ФГОС ОВЗ)  (максимум 22 балла)</t>
  </si>
  <si>
    <t>1.Соответствие структуры ООП требованиям  ФГОС общего образования, ФГОС ОВЗ  (начального, основного общего)</t>
  </si>
  <si>
    <t xml:space="preserve">2.Сответствие объема часов за определенный период обучения согласно требованиям  ФГОС начального общего, основного общего, среднего общего  образования и учебного плана ОО по уровням образования  </t>
  </si>
  <si>
    <t>Результат мониторинга</t>
  </si>
  <si>
    <t>3.Учет в ООП специфики образовательной организации, социального запроса потребителей образовательных услуг</t>
  </si>
  <si>
    <t>4.Наличие рабочих программ учебных предметов, курсов по всем предметам, курсам, дисциплинам (модулям) учебного плана</t>
  </si>
  <si>
    <t>5.Наличие индивидуальных учебных планов, графиков</t>
  </si>
  <si>
    <t xml:space="preserve">6.Наличие плана работы с высокомотивированными, одаренными обучающимися </t>
  </si>
  <si>
    <t>2.3.Образовательные программы по учебным предметам (максимум 35 баллов)</t>
  </si>
  <si>
    <t>1.Соответствие содержания рабочих программ учебных предметов, курсов, дисциплин  по всем предметам, курсам, дисциплинам требованиям ФГОС, ФГОС ОВЗ</t>
  </si>
  <si>
    <t xml:space="preserve">2.Реализация в полном объеме содержания программного материала по учебным предметам, курсам, дисциплинам   </t>
  </si>
  <si>
    <t>Самооценка, результаты мониторинга</t>
  </si>
  <si>
    <t>3.Реализация планов, программ профильного обучения, углубленного изучения предметов</t>
  </si>
  <si>
    <t xml:space="preserve">4.Реализация программ, курсов предпрофильной подготовки </t>
  </si>
  <si>
    <t>2.4.Содержание программ воспитания (максимум -25 баллов)</t>
  </si>
  <si>
    <t>1.Наличие программ воспитательной направленности</t>
  </si>
  <si>
    <t xml:space="preserve">2.Наличие рабочих программ и др. документации по направлениям внеурочной деятельности, соответствие содержания заявленному направлению </t>
  </si>
  <si>
    <t>3.Реализация в полном объеме содержания программного материала по направлениям внеурочной деятельности</t>
  </si>
  <si>
    <t>4.Наличие программ духовно-нравственного развития обучающихся</t>
  </si>
  <si>
    <t>5.Наличие программы социализации и воспитания обучающихся</t>
  </si>
  <si>
    <t>3. Качество результатов</t>
  </si>
  <si>
    <t>3.1. Достижение высокого качества учебных результатов учащихся (максимум – 190 баллов)</t>
  </si>
  <si>
    <t>1.Процент соответствия ср. оценки по ВПР со средней оценкой по журналу (0-5 баллов, максимальный балл при 75% соответствии по всем классам и предметам):</t>
  </si>
  <si>
    <t>1.1.по русскому языку, математике, окружающему миру в 4 классах</t>
  </si>
  <si>
    <t>1.2.по русскому языку в 5,6 классах</t>
  </si>
  <si>
    <t>1.3. по математике в 5,6 классах</t>
  </si>
  <si>
    <t>1.4. по истории в 5,6 классах</t>
  </si>
  <si>
    <t>1.5.по обществознанию в 5,6 классах</t>
  </si>
  <si>
    <t>1.6.по биологии в 5,6 классах</t>
  </si>
  <si>
    <t>1.16. по всем предметам в 11 классах</t>
  </si>
  <si>
    <t>Результаты ВПР</t>
  </si>
  <si>
    <t>2.Средняя оценка по результатам ОГЭ  по русскому языку в 9 классе</t>
  </si>
  <si>
    <t>Результаты ОГЭ</t>
  </si>
  <si>
    <t>3.Средняя оценка по результатам ОГЭ  по математике  в 9 классе</t>
  </si>
  <si>
    <t>4.Средний балл по результатам ЕГЭ по русскому языку в 11 классе</t>
  </si>
  <si>
    <t>Результаты ЕГЭ</t>
  </si>
  <si>
    <t>5.Средний балл по результатам ЕГЭ по математике  в 11 классе</t>
  </si>
  <si>
    <t>6.Средний балл по результатам ОГЭ  по всем предметам от количества сдающих предметы по выбору</t>
  </si>
  <si>
    <t>7.Средний балл по результатам ЕГЭ по всем предметам  от количества сдающих предметы по выбору</t>
  </si>
  <si>
    <t>8.Средняя оценка по результатам проводимых мониторингов в 4-х классах в течение учебного года</t>
  </si>
  <si>
    <t>9.Средняя оценка по результатам проводимых мониторингов в 7 -х классах в течение учебного года</t>
  </si>
  <si>
    <t>10.Средняя оценка по результатам проводимых мониторингов в 8-х классах в течение учебного года</t>
  </si>
  <si>
    <t>11.Средняя оценка по результатам проводимых мониторингов на старшей ступени обучения в 10-х классах в течение учебного года</t>
  </si>
  <si>
    <t>12.Средний балл по результатам проводимых мониторингов на старшей ступени обучения в 11-х классах  в течение учебного года</t>
  </si>
  <si>
    <t>13.Средний балл по результатам проводимых мониторингов по кодификаторам ЕГЭ по математике в 11-х классах в течение учебного года</t>
  </si>
  <si>
    <t>3.4.Формирование системы по социализации и самореализации учащихся (максимум –   30 баллов)</t>
  </si>
  <si>
    <t>2.Количество проведенных мероприятий, направленных на профилактику асоциальных явлений среди несовершеннолетних (семинаров, конференций, круглых столов с участием представителей правоохранительных органов и т.п.), наличие в ОО родительских патрулей, организация профилактической работы с родителями</t>
  </si>
  <si>
    <t>3.Доля учеников школы, входящих в состав детских общественных объединений</t>
  </si>
  <si>
    <t>4.Доля учеников школы, входящих в состав волонтерских отрядов и молодежных общественных объединений</t>
  </si>
  <si>
    <t>3.5. Формирование навыков ЗОЖ (максимум – 24 баллов)</t>
  </si>
  <si>
    <t>1.Доля  школьников,  охваченных  горячим питанием</t>
  </si>
  <si>
    <t>3.Доля обучающихся, занятых в спортивных секциях, объединениях, от общего числа обучающихся</t>
  </si>
  <si>
    <t>4.Количество зафиксированных несчастных случаев с учащимися во время образовательного процесса</t>
  </si>
  <si>
    <t>Гимназия</t>
  </si>
  <si>
    <t>СОШ 1</t>
  </si>
  <si>
    <t>СОШ 3</t>
  </si>
  <si>
    <t>СОШ 4</t>
  </si>
  <si>
    <t>ООШ 5</t>
  </si>
  <si>
    <t>СОШ 6</t>
  </si>
  <si>
    <t>СОШ 8</t>
  </si>
  <si>
    <t>ООШ 9</t>
  </si>
  <si>
    <t>СОШ 10</t>
  </si>
  <si>
    <t>НОШ 11</t>
  </si>
  <si>
    <t>СОШ 12</t>
  </si>
  <si>
    <t>СОШ 13</t>
  </si>
  <si>
    <r>
      <t>1.</t>
    </r>
    <r>
      <rPr>
        <b/>
        <sz val="7"/>
        <color theme="1"/>
        <rFont val="Times New Roman"/>
        <family val="1"/>
        <charset val="204"/>
      </rPr>
      <t xml:space="preserve">      </t>
    </r>
    <r>
      <rPr>
        <b/>
        <sz val="12"/>
        <color theme="1"/>
        <rFont val="Times New Roman"/>
        <family val="1"/>
        <charset val="204"/>
      </rPr>
      <t xml:space="preserve">Исполнение муниципального задания в полном объеме </t>
    </r>
  </si>
  <si>
    <r>
      <t>2.</t>
    </r>
    <r>
      <rPr>
        <b/>
        <sz val="7"/>
        <color theme="1"/>
        <rFont val="Times New Roman"/>
        <family val="1"/>
        <charset val="204"/>
      </rPr>
      <t xml:space="preserve">      </t>
    </r>
    <r>
      <rPr>
        <b/>
        <sz val="12"/>
        <color theme="1"/>
        <rFont val="Times New Roman"/>
        <family val="1"/>
        <charset val="204"/>
      </rPr>
      <t>Привлечение внебюджетных источников финансирования</t>
    </r>
  </si>
  <si>
    <r>
      <t>3.</t>
    </r>
    <r>
      <rPr>
        <b/>
        <sz val="7"/>
        <color theme="1"/>
        <rFont val="Times New Roman"/>
        <family val="1"/>
        <charset val="204"/>
      </rPr>
      <t xml:space="preserve">      </t>
    </r>
    <r>
      <rPr>
        <b/>
        <sz val="12"/>
        <color theme="1"/>
        <rFont val="Times New Roman"/>
        <family val="1"/>
        <charset val="204"/>
      </rPr>
      <t>Соответствие средней месячной зарплаты педагогических работников уровню зарплаты по «дорожной карте»</t>
    </r>
  </si>
  <si>
    <t>ИТОГО:</t>
  </si>
  <si>
    <t>СКШ</t>
  </si>
  <si>
    <t>гимназия</t>
  </si>
  <si>
    <t>2.Соответствие используемых учебников федеральному перечню</t>
  </si>
  <si>
    <t>3.Организация работы ППк</t>
  </si>
  <si>
    <r>
      <t xml:space="preserve">1.Отсутствие обучающихся, состоящих на </t>
    </r>
    <r>
      <rPr>
        <b/>
        <sz val="12"/>
        <color rgb="FF000000"/>
        <rFont val="Times New Roman"/>
        <family val="1"/>
        <charset val="204"/>
      </rPr>
      <t>учете в КДН и ЗП, ПДН</t>
    </r>
  </si>
  <si>
    <t>баллы</t>
  </si>
  <si>
    <t>Рейтинг ОО</t>
  </si>
  <si>
    <t>2.1. Профессиональная компетентность педагогических работников</t>
  </si>
  <si>
    <t>2.2. Содержание основных образовательных программ</t>
  </si>
  <si>
    <t>2.3. Образовательные программы по учебным предметам</t>
  </si>
  <si>
    <t>2.4. Содержание программ воспитания</t>
  </si>
  <si>
    <t>3.1. достижение высокого качества учебных результатов обучающихся</t>
  </si>
  <si>
    <t>3.2. Внеучебные достижения</t>
  </si>
  <si>
    <t>3.3 Профилактика правонарушений</t>
  </si>
  <si>
    <t>3.5. Формирование навыков ЗОЖ</t>
  </si>
  <si>
    <r>
      <t>1.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1. Материально-техническая база</t>
    </r>
  </si>
  <si>
    <r>
      <t>1.2.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Учебно-методическое и информационное сопровождение</t>
    </r>
  </si>
  <si>
    <r>
      <t>1.3.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Финансовые условия</t>
    </r>
  </si>
  <si>
    <r>
      <t>1.4.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Психолого-педагогическое сопровождение</t>
    </r>
  </si>
  <si>
    <t>Итого:</t>
  </si>
  <si>
    <t>3.4. Формирование системы по социальной самореализации обучающихся</t>
  </si>
  <si>
    <t>2. Доля педагогов, имеющих высшую квалификационную категорию (в соответствии со средними муниципальными показателями)</t>
  </si>
  <si>
    <t>1.7.по русскому языку в 7, 8 классах</t>
  </si>
  <si>
    <t>1.8. по математике в 7, 8 классах</t>
  </si>
  <si>
    <t>1.9. по истории в 7, 8 классах</t>
  </si>
  <si>
    <t>1.10. по биологии в 7, 8 классах</t>
  </si>
  <si>
    <t>1.11. по географии в 7, 8 классах</t>
  </si>
  <si>
    <t>1.12. по иностранному языку в 7, 8 классах</t>
  </si>
  <si>
    <t>1.13. по физике в 7, 8 классах</t>
  </si>
  <si>
    <t>1.14. по обществознанию в 7, 8 классах</t>
  </si>
  <si>
    <t>1.15. по химии в 8 классах</t>
  </si>
  <si>
    <t>2.Создание условия для детей-инвалидов, инвалидов, детей с ОВЗ в соответствии с ИПРа, заключением ПМПК</t>
  </si>
  <si>
    <t xml:space="preserve">5.Ведение актуальной базы в региональном сегменте "Электронная школа" </t>
  </si>
  <si>
    <t>4.Использование информационных ресурсов в управленческой деятельности (ведение электронных дневников, ведение электронных журналов</t>
  </si>
  <si>
    <t xml:space="preserve"> художественные студии </t>
  </si>
  <si>
    <t>Методика оценивания</t>
  </si>
  <si>
    <t>оснащение всех кабинетов современным оборудованием (интерактивные доски, документ-камеры, мультимедийное интерактивное оборудование и т.п.)</t>
  </si>
  <si>
    <t xml:space="preserve">количество учеников на 1 ПК </t>
  </si>
  <si>
    <t xml:space="preserve"> 100% учебных кабинетов оснащены современным оборудованием - 1 балл, менее 100%  - 0 баллов</t>
  </si>
  <si>
    <t>оснащение кабинетов физики, химии, биологии, технологии: наличие лабораторных комплектов, оборудования, препаратов (в соответствии с общим количеством лабораторных работ согласно программе)</t>
  </si>
  <si>
    <t xml:space="preserve"> все перечисленные кабинеты оснащены - 1 балл, не все - 0 баллов</t>
  </si>
  <si>
    <t xml:space="preserve">оборудованный спортивный зал (наличие современного, безопасного в использовании спортивного инвентаря </t>
  </si>
  <si>
    <t>наличие - 1 балл, отсутствие - 0 баллов</t>
  </si>
  <si>
    <t xml:space="preserve">наличие оборудованной раздевалки  </t>
  </si>
  <si>
    <t xml:space="preserve">наличие действующих в спортивном зале душевых кабин, туалетов </t>
  </si>
  <si>
    <t xml:space="preserve">оборудованная спортивная площадка (наличие размеченных дорожек для бега, оборудованные сектора для метания, прыжков в длину и т.п.) </t>
  </si>
  <si>
    <t xml:space="preserve">вокально-музыкальные студии </t>
  </si>
  <si>
    <t xml:space="preserve">театральные студии </t>
  </si>
  <si>
    <t xml:space="preserve">кино-, радио-  студии </t>
  </si>
  <si>
    <t xml:space="preserve"> хореаграфической студии </t>
  </si>
  <si>
    <t>соотвествует - 1 балл, не соотвествует - 0 баллов</t>
  </si>
  <si>
    <t>ежедневное заполнение электронного журнала 100% учителей - 5 баллов, не ежедневное или не всеми учителями - 0 баллов</t>
  </si>
  <si>
    <t>обеспечено актуально состояние базы "Электронная школа" (по учителям и обучающимся) - 5 баллов, несвоевременное внесение изменений - 0 баллов</t>
  </si>
  <si>
    <t>7. Наличие  банка ЦРОов и ЭОРов в учебных кабинетах, библиотеке</t>
  </si>
  <si>
    <t>Сформирован и находится в доступном месте банк ЦОРов и ЭОР по всем предметам - 3 балла, не по всем предеметам - 0 баллов</t>
  </si>
  <si>
    <t>исполнено в полном объеме - 5 баллов, не в полном объеме - 0 баллов</t>
  </si>
  <si>
    <t>средняя з/плата пед.работников не ниже среднемесячной с зарплаты пед.работников уровню зарплаты по «дорожной карте» - 5 баллов, ниже - 0 баллов</t>
  </si>
  <si>
    <t>Создана нормативная база по работе ППк, ведется систематическая работа - 5 баллов, нет - 0 баллов</t>
  </si>
  <si>
    <t>Данные ОО1</t>
  </si>
  <si>
    <t>% педагогов,имеющих высшую квалификационную категорию 95%-100% и выше от муниципального показателя - 5 баллов, 94%-70% от муниципального показателя- 3 балла, 69%-50% от муниципального показателя - 2 балла, ниже 49%  - 0 баллов</t>
  </si>
  <si>
    <t>наличие ИП  - 5 баллов, отсутствие - 0 баллов</t>
  </si>
  <si>
    <t>наличие РП по всем предметам - 5 баллов, не по всем предметам- 0 баллов</t>
  </si>
  <si>
    <t>Доля педагогов, имеющих первую и высшую квалификационную категорию</t>
  </si>
  <si>
    <t>соответствует - 1 балл, не соответствует - 0 баллов</t>
  </si>
  <si>
    <t>наличие эффективного ПР  - 5 баллов, отсутствие, формальный подход к составлению ИП, отсутствие - 0 баллов</t>
  </si>
  <si>
    <t>Желтой и голубой заливкой выделены ячейки, защищенные от редактирования.</t>
  </si>
  <si>
    <t>показатель количества обучающихся на 1 ПК ОО равен или выше муниципального показателя по состоянию на август каждого года) - 1 балл, ниже - 0 баллов</t>
  </si>
  <si>
    <t>3.Соответствие содержания сайта требованиям ст. 29 Федерального закона от 29.12.2012   № 273-ФЗ «Об образовании в Российской Федерации»  , приказу федеральной службы по надзору в сфере образования от 14.08.2020 года № 831</t>
  </si>
  <si>
    <t xml:space="preserve">100% учителей владеют навыками организации дистанционного обучения - 3 балла,  80%-99% - 2 балла, 70% - 79% - 1 балл, менее 70% - 0 баллов </t>
  </si>
  <si>
    <t>реализована в полном объеме- 5 баллов, не в полном объеме - 0 баллов</t>
  </si>
  <si>
    <t>% педагогов,имеющих первую и высшую квалификационную категорию 80%-100% от числа пед. работников школы - 5 баллов, 79%-60% - 3 балла, 59%-50%  - 1 балл, ниже 49%  - 0 баллов</t>
  </si>
  <si>
    <t>3. Доля педагогов, имеющих высшее образование</t>
  </si>
  <si>
    <t>% педагогов,имеющих высшеее образование 95%-100% и выше от муниципального показателя - 5 баллов, 94%-70% от муниципального показателя- 3 балла, 69%-50% от муниципального показателя - 2 балла, ниже 49%  - 0 баллов</t>
  </si>
  <si>
    <t>1% - 1 балл, 2% -3 балла, 5% - 5 баллов</t>
  </si>
  <si>
    <t>муниципального уровня - 5 баллов, регионального уровня - 10 баллов, всероссийского уровня - 15 баллов</t>
  </si>
  <si>
    <t>школьный уровень- 5 баллов, муниципальный уровень - 10 баллов, региональный уровень- 20 баллов, федеральный уровень - 35 баллов</t>
  </si>
  <si>
    <t>8. Включенность в инновационную деятельность, результативность ОО как опорной площадки, ресурсного центра, педагогической лаборатории и др.</t>
  </si>
  <si>
    <t>наличие на базе ОО постоянно действующей опорной площадки, ресурсного центра, педагогической лаборатори - 10 баллов</t>
  </si>
  <si>
    <t>соответствует - 10 балл, не соответствует - 0 баллов</t>
  </si>
  <si>
    <t>программный материал по всем предметам реализован в полном объеме - 10 балл, не реализован (хоть по 1 предмету) - 0 баллов</t>
  </si>
  <si>
    <t>Реализованы планы, программы профильного обучения, углубленного изучения предметов - 10 баллов. Не реализованы, не полностью реализованы - - 0 баллов</t>
  </si>
  <si>
    <t>Реализованы программы, крсы предпрофильной подготовки - 5 баллов. Не реализованы, не полностью реализованы - - 0 баллов</t>
  </si>
  <si>
    <t>наличие  - 5 баллов, отсутствие - 0 баллов</t>
  </si>
  <si>
    <t>реализовано в полном объеме  - 5 баллов, не полностью - 0 баллов</t>
  </si>
  <si>
    <t>75% и выше соотвествия  - 5 баллов,     
60%-74% -3 балла;                                     
50%-59%- 2 балла,                                     
ниже 50% - 0 баллов</t>
  </si>
  <si>
    <t>3.2 Внеурочные достижения (max - 38 баллов)</t>
  </si>
  <si>
    <t>наличие призера -5 баллов
наличие победителя - 10 баллов</t>
  </si>
  <si>
    <t>муниципальный уровень -3 балла
региональный уровень - 5 баллов
Всеоссийский уровень- 10 баллов</t>
  </si>
  <si>
    <t>отсутствие -30 баллов</t>
  </si>
  <si>
    <t xml:space="preserve">3.Наличие призеров и победителей конкурсных и спортивных мероприятий различных уровней, направленных на выявление инициативной и талантливой молодежи </t>
  </si>
  <si>
    <t>2.Наличие призеров и победителей регионального этапа Всероссийской олимпиады школьников от общего количества участников</t>
  </si>
  <si>
    <t>3.3.Профилактика правонарушений  (максимум- 40 баллов)</t>
  </si>
  <si>
    <r>
      <t xml:space="preserve">2.Доля   обучающихся, состоящих на учете </t>
    </r>
    <r>
      <rPr>
        <b/>
        <sz val="12"/>
        <color rgb="FF000000"/>
        <rFont val="Times New Roman"/>
        <family val="1"/>
        <charset val="204"/>
      </rPr>
      <t>в КДН и ЗП, ПДН</t>
    </r>
    <r>
      <rPr>
        <b/>
        <sz val="12"/>
        <color theme="1"/>
        <rFont val="Times New Roman"/>
        <family val="1"/>
        <charset val="204"/>
      </rPr>
      <t>, на внутришкольном учете,   занятых в системе дополнительного образования, охваченных внеурочнойдеятельностью , в том числе в период каникул</t>
    </r>
  </si>
  <si>
    <t>0-15 баллов</t>
  </si>
  <si>
    <t>1.Доля участия учеников школы в акциях и мероприятиях различного уровня по патриотическому воспитанию от общего количесва обучающихся ОО</t>
  </si>
  <si>
    <t>70% и выше - 6 баллов
60%-69% - 5 баллов
50%-59% - 4 балла
40%-49% - 3 балла
30%-39% - 2 балла
20%-30% - 1балл</t>
  </si>
  <si>
    <t>15 и более - 6 баллов
12-14 - 5 баллов
9-11 - 4 балла
7-8 - 3 балла
5-6 - 2 балла
3-4 - 1 балл
1-2- 0 баллов</t>
  </si>
  <si>
    <t xml:space="preserve">число детей-волонтеров, зарегистрированных в АИС  в ОО по факту делится на общее число детей от 8 лет и старше, включаяя одиннадцатиклассников </t>
  </si>
  <si>
    <t>5.Наличие призеров и победителей конкурсных мероприятий различных уровней по социальному проектированию</t>
  </si>
  <si>
    <t>наличие - 6 баллов, 
отсутствие - 0 баллов.</t>
  </si>
  <si>
    <t>90%-100% -6 баллов
80%-89% - 4 балла
70%-79% - 3 балла
69%и ниже - 0 баллов</t>
  </si>
  <si>
    <t>Всем детям с ОВЗ в полном объеме созданы условия в соотвествии с заключением ПМПК, ИПРа -6 баллов
созданы не все условия или не всем обучающимся - 0 баллов</t>
  </si>
  <si>
    <t>не зафиксирован - 6 баллов
зафиксирован - 0 баллов</t>
  </si>
  <si>
    <t>1.Доля победителей и призеров муниципального этапа Всероссийской олимпиады школьников от общего количества участников</t>
  </si>
  <si>
    <t>30% и более от всех участников - 5 баллов, 
20-29% от всех участников- 4 балла, 
менее 20% 2 балла, 
отсутствие победителей и призеров- 0 баллов</t>
  </si>
  <si>
    <t>6. Включенность педагогических работников в систематическое повышение квалификации</t>
  </si>
  <si>
    <t>Обеспечено условие повышения квалификации всеми педагогическими работниками 
1 раз в 3 года - 2 балла, 
реже, чем 1 раз в 3 года - 0б.</t>
  </si>
  <si>
    <t>за наличие по каждой позиции - 1 балл,
 отсутствие по каждой позиции -  0 баллов</t>
  </si>
  <si>
    <t>идентификаторы</t>
  </si>
  <si>
    <t>контроллеры</t>
  </si>
  <si>
    <t>считыватели</t>
  </si>
  <si>
    <t>преграждающие устройства</t>
  </si>
  <si>
    <t>программное обеспечение</t>
  </si>
  <si>
    <t>1.Наличие и эффективность системы контроля учета доступа в ОО</t>
  </si>
  <si>
    <t>81%-100% - 4 балла
61%-80% - 3 балла
14%-60% - 2 балла
менее 40%-0 баллов</t>
  </si>
  <si>
    <t>7. Включенность педагогов ОО (от общей численности педагогических работников ОО) в активные формы взаимодействия и саморазвития (профессиональные сообщества, муниципальные, региональные методические объединения и т.д.</t>
  </si>
  <si>
    <t>2.1. Профессиональная  компетентность педагогических работников (максимум -146 баллов)</t>
  </si>
  <si>
    <t>Мах (%)</t>
  </si>
  <si>
    <t>мах (кол-во)</t>
  </si>
  <si>
    <t xml:space="preserve">Приложение 3
к приказу Управления образования администрации  города Бузулука
от 07.04.2021 № 01-09/149
</t>
  </si>
  <si>
    <t xml:space="preserve">Приложение 2
к приказу Управления образования администрации  города Бузулука
от 07.04.2021 № 01-09/149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</si>
</sst>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sz val="14"/>
      <color rgb="FFC00000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95">
    <xf numFmtId="0" fontId="0" fillId="0" borderId="0" xfId="0"/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1" xfId="0" applyFont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3" fillId="2" borderId="17" xfId="0" applyFont="1" applyFill="1" applyBorder="1" applyAlignment="1" applyProtection="1">
      <alignment horizontal="center" vertical="center" wrapText="1"/>
      <protection locked="0"/>
    </xf>
    <xf numFmtId="0" fontId="3" fillId="2" borderId="18" xfId="0" applyFont="1" applyFill="1" applyBorder="1" applyAlignment="1" applyProtection="1">
      <alignment horizontal="center" vertical="center" wrapText="1"/>
      <protection locked="0"/>
    </xf>
    <xf numFmtId="0" fontId="2" fillId="0" borderId="22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3" xfId="0" applyFont="1" applyFill="1" applyBorder="1" applyAlignment="1" applyProtection="1">
      <alignment horizontal="center" vertical="center"/>
      <protection locked="0"/>
    </xf>
    <xf numFmtId="0" fontId="14" fillId="0" borderId="25" xfId="0" applyFont="1" applyBorder="1" applyAlignment="1" applyProtection="1">
      <alignment horizontal="center" vertical="center"/>
      <protection locked="0"/>
    </xf>
    <xf numFmtId="0" fontId="2" fillId="0" borderId="18" xfId="0" applyFont="1" applyFill="1" applyBorder="1" applyAlignment="1" applyProtection="1">
      <alignment horizontal="center" vertical="center" wrapText="1"/>
      <protection locked="0"/>
    </xf>
    <xf numFmtId="0" fontId="14" fillId="0" borderId="18" xfId="0" applyFont="1" applyFill="1" applyBorder="1" applyAlignment="1" applyProtection="1">
      <alignment horizontal="center" vertical="center"/>
      <protection locked="0"/>
    </xf>
    <xf numFmtId="0" fontId="14" fillId="0" borderId="26" xfId="0" applyFont="1" applyFill="1" applyBorder="1" applyAlignment="1" applyProtection="1">
      <alignment horizontal="center" vertical="center"/>
      <protection locked="0"/>
    </xf>
    <xf numFmtId="0" fontId="14" fillId="0" borderId="1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0" fontId="14" fillId="0" borderId="25" xfId="0" applyFont="1" applyFill="1" applyBorder="1" applyAlignment="1" applyProtection="1">
      <alignment horizontal="center" vertical="center"/>
      <protection locked="0"/>
    </xf>
    <xf numFmtId="0" fontId="14" fillId="0" borderId="19" xfId="0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 applyProtection="1">
      <alignment horizontal="center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0" fontId="3" fillId="2" borderId="22" xfId="0" applyFont="1" applyFill="1" applyBorder="1" applyAlignment="1" applyProtection="1">
      <alignment horizontal="center" vertical="center" wrapText="1"/>
      <protection locked="0"/>
    </xf>
    <xf numFmtId="0" fontId="3" fillId="4" borderId="22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8" xfId="0" applyFont="1" applyBorder="1" applyAlignment="1" applyProtection="1">
      <alignment horizontal="center" vertical="center"/>
      <protection locked="0"/>
    </xf>
    <xf numFmtId="0" fontId="3" fillId="8" borderId="21" xfId="0" applyFont="1" applyFill="1" applyBorder="1" applyAlignment="1" applyProtection="1">
      <alignment horizontal="center" vertical="center" wrapText="1"/>
      <protection locked="0"/>
    </xf>
    <xf numFmtId="0" fontId="3" fillId="8" borderId="22" xfId="0" applyFont="1" applyFill="1" applyBorder="1" applyAlignment="1" applyProtection="1">
      <alignment horizontal="center" vertical="center" wrapText="1"/>
      <protection locked="0"/>
    </xf>
    <xf numFmtId="0" fontId="3" fillId="8" borderId="23" xfId="0" applyFont="1" applyFill="1" applyBorder="1" applyAlignment="1" applyProtection="1">
      <alignment horizontal="center" vertical="center" wrapText="1"/>
      <protection locked="0"/>
    </xf>
    <xf numFmtId="0" fontId="14" fillId="0" borderId="28" xfId="0" applyFont="1" applyFill="1" applyBorder="1" applyAlignment="1" applyProtection="1">
      <alignment horizontal="center" vertical="center"/>
      <protection locked="0"/>
    </xf>
    <xf numFmtId="0" fontId="2" fillId="0" borderId="27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/>
      <protection locked="0"/>
    </xf>
    <xf numFmtId="0" fontId="14" fillId="0" borderId="5" xfId="0" applyFont="1" applyBorder="1" applyAlignment="1" applyProtection="1">
      <alignment horizontal="center" vertical="center"/>
      <protection locked="0"/>
    </xf>
    <xf numFmtId="0" fontId="3" fillId="2" borderId="21" xfId="0" applyFont="1" applyFill="1" applyBorder="1" applyAlignment="1" applyProtection="1">
      <alignment horizontal="center" vertical="center" wrapText="1"/>
      <protection locked="0"/>
    </xf>
    <xf numFmtId="0" fontId="3" fillId="2" borderId="27" xfId="0" applyFont="1" applyFill="1" applyBorder="1" applyAlignment="1" applyProtection="1">
      <alignment horizontal="center" vertical="center" wrapText="1"/>
      <protection locked="0"/>
    </xf>
    <xf numFmtId="0" fontId="3" fillId="2" borderId="23" xfId="0" applyFont="1" applyFill="1" applyBorder="1" applyAlignment="1" applyProtection="1">
      <alignment horizontal="center" vertical="center" wrapText="1"/>
      <protection locked="0"/>
    </xf>
    <xf numFmtId="0" fontId="3" fillId="3" borderId="22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14" fillId="0" borderId="6" xfId="0" applyFont="1" applyBorder="1" applyAlignment="1" applyProtection="1">
      <alignment horizontal="center" vertical="center"/>
      <protection locked="0"/>
    </xf>
    <xf numFmtId="0" fontId="14" fillId="0" borderId="6" xfId="0" applyFont="1" applyFill="1" applyBorder="1" applyAlignment="1" applyProtection="1">
      <alignment horizontal="center" vertical="center"/>
      <protection locked="0"/>
    </xf>
    <xf numFmtId="0" fontId="14" fillId="0" borderId="9" xfId="0" applyFont="1" applyFill="1" applyBorder="1" applyAlignment="1" applyProtection="1">
      <alignment horizontal="center" vertical="center"/>
      <protection locked="0"/>
    </xf>
    <xf numFmtId="0" fontId="14" fillId="0" borderId="30" xfId="0" applyFont="1" applyFill="1" applyBorder="1" applyAlignment="1" applyProtection="1">
      <alignment horizontal="center" vertical="center"/>
      <protection locked="0"/>
    </xf>
    <xf numFmtId="0" fontId="3" fillId="0" borderId="22" xfId="0" applyFont="1" applyFill="1" applyBorder="1" applyAlignment="1" applyProtection="1">
      <alignment horizontal="center" vertical="center" wrapText="1"/>
      <protection locked="0"/>
    </xf>
    <xf numFmtId="0" fontId="16" fillId="0" borderId="22" xfId="0" applyFont="1" applyFill="1" applyBorder="1" applyAlignment="1" applyProtection="1">
      <alignment horizontal="center" vertical="center"/>
      <protection locked="0"/>
    </xf>
    <xf numFmtId="0" fontId="16" fillId="0" borderId="27" xfId="0" applyFont="1" applyFill="1" applyBorder="1" applyAlignment="1" applyProtection="1">
      <alignment horizontal="center" vertical="center"/>
      <protection locked="0"/>
    </xf>
    <xf numFmtId="0" fontId="16" fillId="0" borderId="23" xfId="0" applyFont="1" applyFill="1" applyBorder="1" applyAlignment="1" applyProtection="1">
      <alignment horizontal="center" vertical="center"/>
      <protection locked="0"/>
    </xf>
    <xf numFmtId="0" fontId="3" fillId="3" borderId="10" xfId="0" applyFont="1" applyFill="1" applyBorder="1" applyAlignment="1" applyProtection="1">
      <alignment horizontal="center" vertical="center" wrapText="1"/>
      <protection locked="0"/>
    </xf>
    <xf numFmtId="0" fontId="3" fillId="2" borderId="26" xfId="0" applyFont="1" applyFill="1" applyBorder="1" applyAlignment="1" applyProtection="1">
      <alignment horizontal="center" vertical="center" wrapText="1"/>
      <protection locked="0"/>
    </xf>
    <xf numFmtId="0" fontId="16" fillId="2" borderId="21" xfId="0" applyFont="1" applyFill="1" applyBorder="1" applyAlignment="1" applyProtection="1">
      <alignment horizontal="center" vertical="center"/>
    </xf>
    <xf numFmtId="0" fontId="16" fillId="2" borderId="22" xfId="0" applyFont="1" applyFill="1" applyBorder="1" applyAlignment="1" applyProtection="1">
      <alignment horizontal="center" vertical="center"/>
    </xf>
    <xf numFmtId="0" fontId="16" fillId="2" borderId="23" xfId="0" applyFont="1" applyFill="1" applyBorder="1" applyAlignment="1" applyProtection="1">
      <alignment horizontal="center" vertical="center"/>
    </xf>
    <xf numFmtId="0" fontId="2" fillId="0" borderId="34" xfId="0" applyFont="1" applyBorder="1" applyAlignment="1" applyProtection="1">
      <alignment horizontal="right" vertical="center" wrapText="1"/>
      <protection locked="0"/>
    </xf>
    <xf numFmtId="0" fontId="2" fillId="0" borderId="35" xfId="0" applyFont="1" applyBorder="1" applyAlignment="1" applyProtection="1">
      <alignment horizontal="right" vertical="top" wrapText="1"/>
      <protection locked="0"/>
    </xf>
    <xf numFmtId="0" fontId="2" fillId="3" borderId="38" xfId="0" applyFont="1" applyFill="1" applyBorder="1" applyAlignment="1" applyProtection="1">
      <alignment horizontal="center" vertical="center" wrapText="1"/>
      <protection locked="0"/>
    </xf>
    <xf numFmtId="0" fontId="2" fillId="3" borderId="39" xfId="0" applyFont="1" applyFill="1" applyBorder="1" applyAlignment="1" applyProtection="1">
      <alignment horizontal="center" vertical="center" wrapText="1"/>
      <protection locked="0"/>
    </xf>
    <xf numFmtId="0" fontId="2" fillId="3" borderId="40" xfId="0" applyFont="1" applyFill="1" applyBorder="1" applyAlignment="1" applyProtection="1">
      <alignment horizontal="center" vertical="center" wrapText="1"/>
      <protection locked="0"/>
    </xf>
    <xf numFmtId="0" fontId="3" fillId="2" borderId="36" xfId="0" applyFont="1" applyFill="1" applyBorder="1" applyAlignment="1" applyProtection="1">
      <alignment horizontal="center" vertical="center" wrapText="1"/>
      <protection locked="0"/>
    </xf>
    <xf numFmtId="0" fontId="3" fillId="0" borderId="33" xfId="0" applyFont="1" applyFill="1" applyBorder="1" applyAlignment="1" applyProtection="1">
      <alignment horizontal="justify" vertical="center" wrapText="1"/>
      <protection locked="0"/>
    </xf>
    <xf numFmtId="0" fontId="3" fillId="2" borderId="37" xfId="0" applyFont="1" applyFill="1" applyBorder="1" applyAlignment="1" applyProtection="1">
      <alignment horizontal="center" vertical="center" wrapText="1"/>
      <protection locked="0"/>
    </xf>
    <xf numFmtId="0" fontId="2" fillId="0" borderId="41" xfId="0" applyFont="1" applyFill="1" applyBorder="1" applyAlignment="1" applyProtection="1">
      <alignment horizontal="center" vertical="center" wrapText="1"/>
      <protection locked="0"/>
    </xf>
    <xf numFmtId="0" fontId="3" fillId="2" borderId="10" xfId="0" applyFont="1" applyFill="1" applyBorder="1" applyAlignment="1" applyProtection="1">
      <alignment horizontal="center" wrapText="1"/>
      <protection locked="0"/>
    </xf>
    <xf numFmtId="0" fontId="2" fillId="0" borderId="35" xfId="0" applyFont="1" applyBorder="1" applyAlignment="1" applyProtection="1">
      <alignment horizontal="right" vertical="center" wrapText="1"/>
      <protection locked="0"/>
    </xf>
    <xf numFmtId="0" fontId="2" fillId="0" borderId="36" xfId="0" applyFont="1" applyBorder="1" applyAlignment="1" applyProtection="1">
      <alignment horizontal="right" vertical="center" wrapText="1"/>
      <protection locked="0"/>
    </xf>
    <xf numFmtId="0" fontId="3" fillId="0" borderId="41" xfId="0" applyFont="1" applyFill="1" applyBorder="1" applyAlignment="1" applyProtection="1">
      <alignment horizontal="center" vertical="center" wrapText="1"/>
      <protection locked="0"/>
    </xf>
    <xf numFmtId="0" fontId="3" fillId="8" borderId="33" xfId="0" applyFont="1" applyFill="1" applyBorder="1" applyAlignment="1" applyProtection="1">
      <alignment horizontal="left" vertical="center" wrapText="1"/>
      <protection locked="0"/>
    </xf>
    <xf numFmtId="0" fontId="3" fillId="0" borderId="33" xfId="0" applyFont="1" applyFill="1" applyBorder="1" applyAlignment="1" applyProtection="1">
      <alignment horizontal="left" vertical="center" wrapText="1"/>
      <protection locked="0"/>
    </xf>
    <xf numFmtId="0" fontId="3" fillId="2" borderId="42" xfId="0" applyFont="1" applyFill="1" applyBorder="1" applyAlignment="1" applyProtection="1">
      <alignment horizontal="center" vertical="center" wrapText="1"/>
      <protection locked="0"/>
    </xf>
    <xf numFmtId="0" fontId="14" fillId="0" borderId="28" xfId="0" applyFont="1" applyBorder="1" applyAlignment="1" applyProtection="1">
      <alignment horizontal="center"/>
      <protection locked="0"/>
    </xf>
    <xf numFmtId="0" fontId="14" fillId="0" borderId="25" xfId="0" applyFont="1" applyBorder="1" applyAlignment="1" applyProtection="1">
      <alignment horizontal="center"/>
      <protection locked="0"/>
    </xf>
    <xf numFmtId="0" fontId="2" fillId="0" borderId="35" xfId="0" applyFont="1" applyFill="1" applyBorder="1" applyAlignment="1" applyProtection="1">
      <alignment horizontal="right" vertical="center" wrapText="1"/>
      <protection locked="0"/>
    </xf>
    <xf numFmtId="0" fontId="3" fillId="3" borderId="12" xfId="0" applyFont="1" applyFill="1" applyBorder="1" applyAlignment="1" applyProtection="1">
      <alignment horizontal="center" vertical="center" wrapText="1"/>
      <protection locked="0"/>
    </xf>
    <xf numFmtId="0" fontId="3" fillId="2" borderId="36" xfId="0" applyFont="1" applyFill="1" applyBorder="1" applyAlignment="1" applyProtection="1">
      <alignment horizontal="left" vertical="center" wrapText="1"/>
      <protection locked="0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left" vertical="center" wrapText="1"/>
      <protection locked="0"/>
    </xf>
    <xf numFmtId="0" fontId="3" fillId="7" borderId="14" xfId="0" applyFont="1" applyFill="1" applyBorder="1" applyAlignment="1" applyProtection="1">
      <alignment horizontal="left" vertical="top" wrapText="1"/>
      <protection locked="0"/>
    </xf>
    <xf numFmtId="0" fontId="2" fillId="0" borderId="36" xfId="0" applyFont="1" applyFill="1" applyBorder="1" applyAlignment="1" applyProtection="1">
      <alignment horizontal="right" vertical="center" wrapText="1"/>
      <protection locked="0"/>
    </xf>
    <xf numFmtId="0" fontId="3" fillId="4" borderId="21" xfId="0" applyFont="1" applyFill="1" applyBorder="1" applyAlignment="1" applyProtection="1">
      <alignment horizontal="center" vertical="center" wrapText="1"/>
      <protection locked="0"/>
    </xf>
    <xf numFmtId="0" fontId="3" fillId="4" borderId="27" xfId="0" applyFont="1" applyFill="1" applyBorder="1" applyAlignment="1" applyProtection="1">
      <alignment horizontal="center" vertical="center" wrapText="1"/>
      <protection locked="0"/>
    </xf>
    <xf numFmtId="0" fontId="3" fillId="4" borderId="23" xfId="0" applyFont="1" applyFill="1" applyBorder="1" applyAlignment="1" applyProtection="1">
      <alignment horizontal="center" vertical="center" wrapText="1"/>
      <protection locked="0"/>
    </xf>
    <xf numFmtId="0" fontId="3" fillId="0" borderId="33" xfId="0" applyFont="1" applyFill="1" applyBorder="1" applyAlignment="1" applyProtection="1">
      <alignment horizontal="left" vertical="top" wrapText="1"/>
      <protection locked="0"/>
    </xf>
    <xf numFmtId="0" fontId="14" fillId="0" borderId="23" xfId="0" applyFont="1" applyBorder="1" applyAlignment="1" applyProtection="1">
      <alignment horizontal="center" vertical="center"/>
      <protection locked="0"/>
    </xf>
    <xf numFmtId="0" fontId="3" fillId="0" borderId="47" xfId="0" applyFont="1" applyFill="1" applyBorder="1" applyAlignment="1" applyProtection="1">
      <alignment horizontal="left" vertical="center" wrapText="1"/>
      <protection locked="0"/>
    </xf>
    <xf numFmtId="0" fontId="2" fillId="0" borderId="48" xfId="0" applyFont="1" applyFill="1" applyBorder="1" applyAlignment="1" applyProtection="1">
      <alignment horizontal="center" vertical="center" wrapText="1"/>
      <protection locked="0"/>
    </xf>
    <xf numFmtId="0" fontId="2" fillId="0" borderId="49" xfId="0" applyFont="1" applyFill="1" applyBorder="1" applyAlignment="1" applyProtection="1">
      <alignment horizontal="center" vertical="center" wrapText="1"/>
      <protection locked="0"/>
    </xf>
    <xf numFmtId="0" fontId="14" fillId="0" borderId="51" xfId="0" applyFont="1" applyBorder="1" applyAlignment="1" applyProtection="1">
      <alignment horizontal="center" vertical="center"/>
      <protection locked="0"/>
    </xf>
    <xf numFmtId="0" fontId="3" fillId="0" borderId="21" xfId="0" applyFont="1" applyFill="1" applyBorder="1" applyAlignment="1" applyProtection="1">
      <alignment horizontal="left" vertical="center" wrapText="1"/>
      <protection locked="0"/>
    </xf>
    <xf numFmtId="0" fontId="3" fillId="0" borderId="52" xfId="0" applyFont="1" applyFill="1" applyBorder="1" applyAlignment="1" applyProtection="1">
      <alignment horizontal="left" vertical="center" wrapText="1"/>
      <protection locked="0"/>
    </xf>
    <xf numFmtId="0" fontId="3" fillId="3" borderId="49" xfId="0" applyFont="1" applyFill="1" applyBorder="1" applyAlignment="1" applyProtection="1">
      <alignment horizontal="center" vertical="center" wrapText="1"/>
      <protection locked="0"/>
    </xf>
    <xf numFmtId="0" fontId="2" fillId="2" borderId="26" xfId="0" applyFont="1" applyFill="1" applyBorder="1" applyAlignment="1" applyProtection="1">
      <alignment horizontal="center" vertical="center" wrapText="1"/>
      <protection locked="0"/>
    </xf>
    <xf numFmtId="0" fontId="16" fillId="2" borderId="21" xfId="0" applyFont="1" applyFill="1" applyBorder="1" applyAlignment="1" applyProtection="1">
      <alignment horizontal="center" vertical="center"/>
      <protection locked="0"/>
    </xf>
    <xf numFmtId="0" fontId="2" fillId="0" borderId="41" xfId="0" applyFont="1" applyBorder="1" applyAlignment="1" applyProtection="1">
      <alignment horizontal="center" vertical="center" wrapText="1"/>
      <protection locked="0"/>
    </xf>
    <xf numFmtId="0" fontId="14" fillId="0" borderId="22" xfId="0" applyFont="1" applyBorder="1" applyAlignment="1" applyProtection="1">
      <alignment horizontal="center" vertical="center"/>
      <protection locked="0"/>
    </xf>
    <xf numFmtId="0" fontId="14" fillId="0" borderId="27" xfId="0" applyFont="1" applyBorder="1" applyAlignment="1" applyProtection="1">
      <alignment horizontal="center" vertical="center"/>
      <protection locked="0"/>
    </xf>
    <xf numFmtId="0" fontId="3" fillId="0" borderId="33" xfId="0" applyFont="1" applyBorder="1" applyAlignment="1" applyProtection="1">
      <alignment horizontal="left" vertical="top" wrapText="1"/>
      <protection locked="0"/>
    </xf>
    <xf numFmtId="0" fontId="3" fillId="0" borderId="33" xfId="0" applyFont="1" applyBorder="1" applyAlignment="1" applyProtection="1">
      <alignment horizontal="left" wrapText="1"/>
      <protection locked="0"/>
    </xf>
    <xf numFmtId="0" fontId="2" fillId="0" borderId="41" xfId="0" applyFont="1" applyBorder="1" applyAlignment="1" applyProtection="1">
      <alignment horizontal="center" wrapText="1"/>
      <protection locked="0"/>
    </xf>
    <xf numFmtId="0" fontId="2" fillId="0" borderId="22" xfId="0" applyFont="1" applyBorder="1" applyAlignment="1" applyProtection="1">
      <alignment horizontal="center" wrapText="1"/>
      <protection locked="0"/>
    </xf>
    <xf numFmtId="0" fontId="3" fillId="0" borderId="47" xfId="0" applyFont="1" applyBorder="1" applyAlignment="1" applyProtection="1">
      <alignment horizontal="left" wrapText="1"/>
      <protection locked="0"/>
    </xf>
    <xf numFmtId="0" fontId="2" fillId="0" borderId="48" xfId="0" applyFont="1" applyBorder="1" applyAlignment="1" applyProtection="1">
      <alignment horizontal="center" wrapText="1"/>
      <protection locked="0"/>
    </xf>
    <xf numFmtId="0" fontId="2" fillId="0" borderId="49" xfId="0" applyFont="1" applyBorder="1" applyAlignment="1" applyProtection="1">
      <alignment horizontal="center" wrapText="1"/>
      <protection locked="0"/>
    </xf>
    <xf numFmtId="0" fontId="3" fillId="2" borderId="54" xfId="0" applyFont="1" applyFill="1" applyBorder="1" applyAlignment="1" applyProtection="1">
      <alignment horizontal="left" vertical="center" wrapText="1"/>
      <protection locked="0"/>
    </xf>
    <xf numFmtId="0" fontId="14" fillId="0" borderId="22" xfId="0" applyFont="1" applyFill="1" applyBorder="1" applyAlignment="1" applyProtection="1">
      <alignment horizontal="center" vertical="center"/>
      <protection locked="0"/>
    </xf>
    <xf numFmtId="0" fontId="2" fillId="0" borderId="49" xfId="0" applyFont="1" applyBorder="1" applyAlignment="1" applyProtection="1">
      <alignment horizontal="center" vertical="center" wrapText="1"/>
      <protection locked="0"/>
    </xf>
    <xf numFmtId="0" fontId="14" fillId="0" borderId="49" xfId="0" applyFont="1" applyBorder="1" applyAlignment="1" applyProtection="1">
      <alignment horizontal="center" vertical="center"/>
      <protection locked="0"/>
    </xf>
    <xf numFmtId="0" fontId="14" fillId="0" borderId="49" xfId="0" applyFont="1" applyFill="1" applyBorder="1" applyAlignment="1" applyProtection="1">
      <alignment horizontal="center" vertical="center"/>
      <protection locked="0"/>
    </xf>
    <xf numFmtId="0" fontId="14" fillId="0" borderId="50" xfId="0" applyFont="1" applyBorder="1" applyAlignment="1" applyProtection="1">
      <alignment horizontal="center" vertical="center"/>
      <protection locked="0"/>
    </xf>
    <xf numFmtId="0" fontId="0" fillId="0" borderId="7" xfId="0" applyBorder="1" applyProtection="1">
      <protection locked="0"/>
    </xf>
    <xf numFmtId="0" fontId="3" fillId="0" borderId="33" xfId="0" applyFont="1" applyBorder="1" applyAlignment="1" applyProtection="1">
      <alignment horizontal="justify" vertical="center" wrapText="1"/>
      <protection locked="0"/>
    </xf>
    <xf numFmtId="0" fontId="3" fillId="0" borderId="47" xfId="0" applyFont="1" applyBorder="1" applyAlignment="1" applyProtection="1">
      <alignment horizontal="justify" vertical="center" wrapText="1"/>
      <protection locked="0"/>
    </xf>
    <xf numFmtId="0" fontId="2" fillId="0" borderId="48" xfId="0" applyFont="1" applyBorder="1" applyAlignment="1" applyProtection="1">
      <alignment horizontal="center" vertical="center" wrapText="1"/>
      <protection locked="0"/>
    </xf>
    <xf numFmtId="0" fontId="3" fillId="2" borderId="58" xfId="0" applyFont="1" applyFill="1" applyBorder="1" applyAlignment="1" applyProtection="1">
      <alignment horizontal="left" vertical="center" wrapText="1"/>
      <protection locked="0"/>
    </xf>
    <xf numFmtId="0" fontId="3" fillId="2" borderId="55" xfId="0" applyFont="1" applyFill="1" applyBorder="1" applyAlignment="1" applyProtection="1">
      <alignment horizontal="center" vertical="center" wrapText="1"/>
      <protection locked="0"/>
    </xf>
    <xf numFmtId="0" fontId="3" fillId="2" borderId="31" xfId="0" applyFont="1" applyFill="1" applyBorder="1" applyAlignment="1" applyProtection="1">
      <alignment horizontal="left" vertical="center" wrapText="1"/>
      <protection locked="0"/>
    </xf>
    <xf numFmtId="0" fontId="3" fillId="2" borderId="56" xfId="0" applyFont="1" applyFill="1" applyBorder="1" applyAlignment="1" applyProtection="1">
      <alignment horizontal="center" vertical="center" wrapText="1"/>
      <protection locked="0"/>
    </xf>
    <xf numFmtId="0" fontId="3" fillId="2" borderId="43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27" xfId="0" applyFont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 applyProtection="1">
      <alignment horizontal="center" vertical="center" wrapText="1"/>
      <protection locked="0"/>
    </xf>
    <xf numFmtId="0" fontId="3" fillId="3" borderId="61" xfId="0" applyFont="1" applyFill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8" xfId="0" applyFont="1" applyBorder="1" applyAlignment="1" applyProtection="1">
      <alignment horizontal="center" vertical="center"/>
      <protection locked="0"/>
    </xf>
    <xf numFmtId="0" fontId="14" fillId="0" borderId="60" xfId="0" applyFont="1" applyBorder="1" applyAlignment="1" applyProtection="1">
      <alignment horizontal="center" vertical="center"/>
      <protection locked="0"/>
    </xf>
    <xf numFmtId="0" fontId="14" fillId="0" borderId="27" xfId="0" applyFont="1" applyFill="1" applyBorder="1" applyAlignment="1" applyProtection="1">
      <alignment horizontal="center" vertical="center"/>
      <protection locked="0"/>
    </xf>
    <xf numFmtId="0" fontId="14" fillId="0" borderId="23" xfId="0" applyFont="1" applyFill="1" applyBorder="1" applyAlignment="1" applyProtection="1">
      <alignment horizontal="center" vertical="center"/>
      <protection locked="0"/>
    </xf>
    <xf numFmtId="0" fontId="14" fillId="0" borderId="50" xfId="0" applyFont="1" applyFill="1" applyBorder="1" applyAlignment="1" applyProtection="1">
      <alignment horizontal="center" vertical="center"/>
      <protection locked="0"/>
    </xf>
    <xf numFmtId="0" fontId="14" fillId="5" borderId="27" xfId="0" applyFont="1" applyFill="1" applyBorder="1" applyAlignment="1" applyProtection="1">
      <alignment horizontal="center" vertical="center"/>
      <protection locked="0"/>
    </xf>
    <xf numFmtId="0" fontId="14" fillId="5" borderId="50" xfId="0" applyFont="1" applyFill="1" applyBorder="1" applyAlignment="1" applyProtection="1">
      <alignment horizontal="center" vertical="center"/>
      <protection locked="0"/>
    </xf>
    <xf numFmtId="0" fontId="1" fillId="2" borderId="22" xfId="0" applyFont="1" applyFill="1" applyBorder="1" applyAlignment="1" applyProtection="1">
      <alignment horizontal="center" vertical="center" wrapText="1"/>
      <protection locked="0"/>
    </xf>
    <xf numFmtId="0" fontId="1" fillId="2" borderId="27" xfId="0" applyFont="1" applyFill="1" applyBorder="1" applyAlignment="1" applyProtection="1">
      <alignment horizontal="center" vertical="center" wrapText="1"/>
      <protection locked="0"/>
    </xf>
    <xf numFmtId="0" fontId="1" fillId="2" borderId="23" xfId="0" applyFont="1" applyFill="1" applyBorder="1" applyAlignment="1" applyProtection="1">
      <alignment horizontal="center" vertical="center" wrapText="1"/>
      <protection locked="0"/>
    </xf>
    <xf numFmtId="0" fontId="2" fillId="2" borderId="22" xfId="0" applyFont="1" applyFill="1" applyBorder="1" applyAlignment="1" applyProtection="1">
      <alignment horizontal="center" vertical="center" wrapText="1"/>
      <protection locked="0"/>
    </xf>
    <xf numFmtId="0" fontId="2" fillId="0" borderId="50" xfId="0" applyFont="1" applyBorder="1" applyAlignment="1" applyProtection="1">
      <alignment horizontal="center" vertical="center" wrapText="1"/>
      <protection locked="0"/>
    </xf>
    <xf numFmtId="0" fontId="3" fillId="2" borderId="33" xfId="0" applyFont="1" applyFill="1" applyBorder="1" applyAlignment="1" applyProtection="1">
      <alignment horizontal="left" vertical="center" wrapText="1"/>
      <protection locked="0"/>
    </xf>
    <xf numFmtId="0" fontId="6" fillId="2" borderId="54" xfId="0" applyFont="1" applyFill="1" applyBorder="1" applyAlignment="1" applyProtection="1">
      <alignment horizontal="left"/>
      <protection locked="0"/>
    </xf>
    <xf numFmtId="0" fontId="6" fillId="2" borderId="22" xfId="0" applyFont="1" applyFill="1" applyBorder="1" applyAlignment="1" applyProtection="1">
      <alignment horizont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2" xfId="0" applyFill="1" applyBorder="1" applyAlignment="1" applyProtection="1">
      <alignment horizontal="center" vertical="center"/>
      <protection locked="0"/>
    </xf>
    <xf numFmtId="0" fontId="0" fillId="0" borderId="49" xfId="0" applyBorder="1" applyAlignment="1" applyProtection="1">
      <alignment horizontal="center" vertical="center"/>
      <protection locked="0"/>
    </xf>
    <xf numFmtId="0" fontId="0" fillId="0" borderId="50" xfId="0" applyBorder="1" applyAlignment="1" applyProtection="1">
      <alignment horizontal="center" vertical="center"/>
      <protection locked="0"/>
    </xf>
    <xf numFmtId="0" fontId="0" fillId="0" borderId="51" xfId="0" applyBorder="1" applyAlignment="1" applyProtection="1">
      <alignment horizontal="center" vertical="center"/>
      <protection locked="0"/>
    </xf>
    <xf numFmtId="0" fontId="2" fillId="0" borderId="41" xfId="0" applyFont="1" applyBorder="1" applyAlignment="1" applyProtection="1">
      <alignment vertical="center" wrapText="1"/>
      <protection locked="0"/>
    </xf>
    <xf numFmtId="0" fontId="3" fillId="0" borderId="33" xfId="0" applyFont="1" applyBorder="1" applyAlignment="1" applyProtection="1">
      <alignment horizontal="left" vertical="center" wrapText="1"/>
      <protection locked="0"/>
    </xf>
    <xf numFmtId="0" fontId="3" fillId="0" borderId="47" xfId="0" applyFont="1" applyBorder="1" applyAlignment="1" applyProtection="1">
      <alignment horizontal="left" vertical="center" wrapText="1"/>
      <protection locked="0"/>
    </xf>
    <xf numFmtId="0" fontId="3" fillId="0" borderId="59" xfId="0" applyFont="1" applyBorder="1" applyAlignment="1" applyProtection="1">
      <alignment horizontal="left" vertical="top" wrapText="1"/>
      <protection locked="0"/>
    </xf>
    <xf numFmtId="0" fontId="3" fillId="0" borderId="47" xfId="0" applyFont="1" applyBorder="1" applyAlignment="1" applyProtection="1">
      <alignment horizontal="left" vertical="top" wrapText="1"/>
      <protection locked="0"/>
    </xf>
    <xf numFmtId="0" fontId="3" fillId="0" borderId="59" xfId="0" applyFont="1" applyBorder="1" applyAlignment="1" applyProtection="1">
      <alignment horizontal="left" vertical="center" wrapText="1"/>
      <protection locked="0"/>
    </xf>
    <xf numFmtId="0" fontId="3" fillId="0" borderId="33" xfId="0" applyFont="1" applyBorder="1" applyAlignment="1" applyProtection="1">
      <alignment vertical="center" wrapText="1"/>
      <protection locked="0"/>
    </xf>
    <xf numFmtId="0" fontId="5" fillId="0" borderId="22" xfId="0" applyFont="1" applyBorder="1" applyAlignment="1" applyProtection="1">
      <alignment horizontal="center" vertical="center" wrapText="1"/>
      <protection locked="0"/>
    </xf>
    <xf numFmtId="0" fontId="8" fillId="0" borderId="22" xfId="0" applyFont="1" applyBorder="1" applyAlignment="1" applyProtection="1">
      <alignment horizontal="center" vertical="center" wrapText="1"/>
      <protection locked="0"/>
    </xf>
    <xf numFmtId="0" fontId="8" fillId="6" borderId="22" xfId="0" applyFont="1" applyFill="1" applyBorder="1" applyAlignment="1" applyProtection="1">
      <alignment horizontal="center" vertical="center" wrapText="1"/>
      <protection locked="0"/>
    </xf>
    <xf numFmtId="0" fontId="0" fillId="0" borderId="11" xfId="0" applyFont="1" applyBorder="1" applyAlignment="1" applyProtection="1">
      <alignment horizontal="center" vertical="center"/>
      <protection locked="0"/>
    </xf>
    <xf numFmtId="0" fontId="5" fillId="0" borderId="22" xfId="0" applyFont="1" applyFill="1" applyBorder="1" applyAlignment="1" applyProtection="1">
      <alignment horizontal="center" vertical="center" wrapText="1"/>
      <protection locked="0"/>
    </xf>
    <xf numFmtId="0" fontId="8" fillId="0" borderId="22" xfId="0" applyFont="1" applyFill="1" applyBorder="1" applyAlignment="1" applyProtection="1">
      <alignment horizontal="center" vertical="center" wrapText="1"/>
      <protection locked="0"/>
    </xf>
    <xf numFmtId="0" fontId="0" fillId="0" borderId="11" xfId="0" applyFont="1" applyFill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0" fillId="0" borderId="57" xfId="0" applyFont="1" applyBorder="1" applyAlignment="1" applyProtection="1">
      <alignment horizontal="center" vertical="center"/>
      <protection locked="0"/>
    </xf>
    <xf numFmtId="0" fontId="5" fillId="0" borderId="49" xfId="0" applyFont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0" fontId="8" fillId="6" borderId="49" xfId="0" applyFont="1" applyFill="1" applyBorder="1" applyAlignment="1" applyProtection="1">
      <alignment horizontal="center" vertical="center" wrapText="1"/>
      <protection locked="0"/>
    </xf>
    <xf numFmtId="0" fontId="0" fillId="0" borderId="13" xfId="0" applyFont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2" borderId="54" xfId="0" applyFont="1" applyFill="1" applyBorder="1" applyAlignment="1" applyProtection="1">
      <alignment horizontal="right" vertical="center" wrapText="1"/>
      <protection locked="0"/>
    </xf>
    <xf numFmtId="0" fontId="0" fillId="0" borderId="54" xfId="0" applyBorder="1" applyProtection="1">
      <protection locked="0"/>
    </xf>
    <xf numFmtId="0" fontId="1" fillId="2" borderId="22" xfId="0" applyFont="1" applyFill="1" applyBorder="1" applyAlignment="1" applyProtection="1">
      <alignment horizontal="center"/>
      <protection locked="0"/>
    </xf>
    <xf numFmtId="0" fontId="1" fillId="2" borderId="27" xfId="0" applyFont="1" applyFill="1" applyBorder="1" applyAlignment="1" applyProtection="1">
      <alignment horizontal="center"/>
      <protection locked="0"/>
    </xf>
    <xf numFmtId="0" fontId="1" fillId="2" borderId="23" xfId="0" applyFont="1" applyFill="1" applyBorder="1" applyAlignment="1" applyProtection="1">
      <alignment horizontal="center"/>
      <protection locked="0"/>
    </xf>
    <xf numFmtId="0" fontId="4" fillId="2" borderId="10" xfId="0" applyFont="1" applyFill="1" applyBorder="1" applyAlignment="1" applyProtection="1">
      <alignment horizontal="right" vertical="center" wrapText="1"/>
      <protection locked="0"/>
    </xf>
    <xf numFmtId="0" fontId="16" fillId="3" borderId="22" xfId="0" applyFont="1" applyFill="1" applyBorder="1" applyAlignment="1" applyProtection="1">
      <alignment horizontal="center" vertical="center"/>
      <protection locked="0"/>
    </xf>
    <xf numFmtId="0" fontId="16" fillId="3" borderId="23" xfId="0" applyFont="1" applyFill="1" applyBorder="1" applyAlignment="1" applyProtection="1">
      <alignment horizontal="center" vertical="center"/>
      <protection locked="0"/>
    </xf>
    <xf numFmtId="0" fontId="10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2" borderId="61" xfId="0" applyFont="1" applyFill="1" applyBorder="1" applyAlignment="1">
      <alignment horizontal="right" vertical="top" wrapText="1"/>
    </xf>
    <xf numFmtId="0" fontId="3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2" fillId="0" borderId="33" xfId="0" applyFont="1" applyBorder="1" applyAlignment="1" applyProtection="1">
      <alignment horizontal="right" vertical="top" wrapText="1"/>
      <protection locked="0"/>
    </xf>
    <xf numFmtId="0" fontId="0" fillId="0" borderId="0" xfId="0" applyAlignment="1" applyProtection="1">
      <alignment vertical="top"/>
      <protection locked="0"/>
    </xf>
    <xf numFmtId="0" fontId="3" fillId="2" borderId="47" xfId="0" applyFont="1" applyFill="1" applyBorder="1" applyAlignment="1" applyProtection="1">
      <alignment horizontal="center" vertical="center" wrapText="1"/>
      <protection locked="0"/>
    </xf>
    <xf numFmtId="0" fontId="3" fillId="2" borderId="47" xfId="0" applyFont="1" applyFill="1" applyBorder="1" applyAlignment="1" applyProtection="1">
      <alignment horizontal="left" vertical="center" wrapText="1"/>
      <protection locked="0"/>
    </xf>
    <xf numFmtId="0" fontId="3" fillId="0" borderId="41" xfId="0" applyFont="1" applyFill="1" applyBorder="1" applyAlignment="1" applyProtection="1">
      <alignment horizontal="left" vertical="center" wrapText="1"/>
      <protection locked="0"/>
    </xf>
    <xf numFmtId="0" fontId="3" fillId="2" borderId="59" xfId="0" applyFont="1" applyFill="1" applyBorder="1" applyAlignment="1" applyProtection="1">
      <alignment horizontal="left" vertical="center" wrapText="1"/>
      <protection locked="0"/>
    </xf>
    <xf numFmtId="0" fontId="2" fillId="0" borderId="35" xfId="0" applyFont="1" applyBorder="1" applyAlignment="1" applyProtection="1">
      <alignment horizontal="center" vertical="center" wrapText="1"/>
      <protection locked="0"/>
    </xf>
    <xf numFmtId="0" fontId="2" fillId="0" borderId="36" xfId="0" applyFont="1" applyBorder="1" applyAlignment="1" applyProtection="1">
      <alignment horizontal="center" vertical="center" wrapText="1"/>
      <protection locked="0"/>
    </xf>
    <xf numFmtId="0" fontId="2" fillId="0" borderId="34" xfId="0" applyFont="1" applyBorder="1" applyAlignment="1" applyProtection="1">
      <alignment horizontal="center" vertical="center" wrapText="1"/>
      <protection locked="0"/>
    </xf>
    <xf numFmtId="0" fontId="2" fillId="0" borderId="34" xfId="0" applyFont="1" applyBorder="1" applyAlignment="1" applyProtection="1">
      <alignment horizontal="center" vertical="top" wrapText="1"/>
      <protection locked="0"/>
    </xf>
    <xf numFmtId="0" fontId="2" fillId="0" borderId="34" xfId="0" applyFont="1" applyBorder="1" applyAlignment="1" applyProtection="1">
      <alignment horizontal="left" vertical="top" wrapText="1"/>
      <protection locked="0"/>
    </xf>
    <xf numFmtId="0" fontId="2" fillId="0" borderId="35" xfId="0" applyFont="1" applyBorder="1" applyAlignment="1" applyProtection="1">
      <alignment horizontal="left" vertical="top" wrapText="1"/>
      <protection locked="0"/>
    </xf>
    <xf numFmtId="0" fontId="2" fillId="0" borderId="36" xfId="0" applyFont="1" applyBorder="1" applyAlignment="1" applyProtection="1">
      <alignment horizontal="left" vertical="top" wrapText="1"/>
      <protection locked="0"/>
    </xf>
    <xf numFmtId="0" fontId="2" fillId="0" borderId="33" xfId="0" applyFont="1" applyFill="1" applyBorder="1" applyAlignment="1" applyProtection="1">
      <alignment horizontal="center" vertical="center" wrapText="1"/>
      <protection locked="0"/>
    </xf>
    <xf numFmtId="0" fontId="3" fillId="8" borderId="33" xfId="0" applyFont="1" applyFill="1" applyBorder="1" applyAlignment="1" applyProtection="1">
      <alignment horizontal="center" vertical="center" wrapText="1"/>
      <protection locked="0"/>
    </xf>
    <xf numFmtId="0" fontId="3" fillId="0" borderId="33" xfId="0" applyFont="1" applyFill="1" applyBorder="1" applyAlignment="1" applyProtection="1">
      <alignment horizontal="center" vertical="center" wrapText="1"/>
      <protection locked="0"/>
    </xf>
    <xf numFmtId="0" fontId="3" fillId="7" borderId="62" xfId="0" applyFont="1" applyFill="1" applyBorder="1" applyAlignment="1" applyProtection="1">
      <alignment horizontal="left" vertical="top" wrapText="1"/>
      <protection locked="0"/>
    </xf>
    <xf numFmtId="0" fontId="2" fillId="0" borderId="33" xfId="0" applyFont="1" applyFill="1" applyBorder="1" applyAlignment="1" applyProtection="1">
      <alignment horizontal="left" vertical="top" wrapText="1"/>
      <protection locked="0"/>
    </xf>
    <xf numFmtId="0" fontId="2" fillId="0" borderId="47" xfId="0" applyFont="1" applyFill="1" applyBorder="1" applyAlignment="1" applyProtection="1">
      <alignment horizontal="center" vertical="center" wrapText="1"/>
      <protection locked="0"/>
    </xf>
    <xf numFmtId="0" fontId="2" fillId="0" borderId="33" xfId="0" applyFont="1" applyBorder="1" applyAlignment="1" applyProtection="1">
      <alignment horizontal="center" vertical="center" wrapText="1"/>
      <protection locked="0"/>
    </xf>
    <xf numFmtId="0" fontId="2" fillId="0" borderId="33" xfId="0" applyFont="1" applyBorder="1" applyAlignment="1" applyProtection="1">
      <alignment horizontal="left" wrapText="1"/>
      <protection locked="0"/>
    </xf>
    <xf numFmtId="0" fontId="2" fillId="0" borderId="33" xfId="0" applyFont="1" applyBorder="1" applyAlignment="1" applyProtection="1">
      <alignment horizontal="left" vertical="center" wrapText="1"/>
      <protection locked="0"/>
    </xf>
    <xf numFmtId="0" fontId="2" fillId="0" borderId="47" xfId="0" applyFont="1" applyBorder="1" applyAlignment="1" applyProtection="1">
      <alignment horizontal="left" wrapText="1"/>
      <protection locked="0"/>
    </xf>
    <xf numFmtId="0" fontId="2" fillId="0" borderId="47" xfId="0" applyFont="1" applyBorder="1" applyAlignment="1" applyProtection="1">
      <alignment horizontal="left" vertical="center" wrapText="1"/>
      <protection locked="0"/>
    </xf>
    <xf numFmtId="0" fontId="2" fillId="0" borderId="33" xfId="0" applyFont="1" applyBorder="1" applyAlignment="1" applyProtection="1">
      <alignment vertical="center" wrapText="1"/>
      <protection locked="0"/>
    </xf>
    <xf numFmtId="0" fontId="2" fillId="0" borderId="33" xfId="0" applyFont="1" applyBorder="1" applyAlignment="1" applyProtection="1">
      <alignment horizontal="justify" vertical="center" wrapText="1"/>
      <protection locked="0"/>
    </xf>
    <xf numFmtId="0" fontId="2" fillId="2" borderId="33" xfId="0" applyFont="1" applyFill="1" applyBorder="1" applyAlignment="1" applyProtection="1">
      <alignment horizontal="left" vertical="center" wrapText="1"/>
      <protection locked="0"/>
    </xf>
    <xf numFmtId="0" fontId="2" fillId="0" borderId="47" xfId="0" applyFont="1" applyBorder="1" applyAlignment="1" applyProtection="1">
      <alignment horizontal="justify" vertical="center" wrapText="1"/>
      <protection locked="0"/>
    </xf>
    <xf numFmtId="0" fontId="2" fillId="2" borderId="59" xfId="0" applyFont="1" applyFill="1" applyBorder="1" applyAlignment="1" applyProtection="1">
      <alignment horizontal="left" vertical="center" wrapText="1"/>
      <protection locked="0"/>
    </xf>
    <xf numFmtId="0" fontId="2" fillId="3" borderId="10" xfId="0" applyFont="1" applyFill="1" applyBorder="1" applyAlignment="1" applyProtection="1">
      <alignment horizontal="center" vertical="center" wrapText="1"/>
      <protection locked="0"/>
    </xf>
    <xf numFmtId="0" fontId="3" fillId="8" borderId="52" xfId="0" applyFont="1" applyFill="1" applyBorder="1" applyAlignment="1" applyProtection="1">
      <alignment horizontal="center" vertical="center" wrapText="1"/>
      <protection locked="0"/>
    </xf>
    <xf numFmtId="0" fontId="3" fillId="8" borderId="49" xfId="0" applyFont="1" applyFill="1" applyBorder="1" applyAlignment="1" applyProtection="1">
      <alignment horizontal="center" vertical="center" wrapText="1"/>
      <protection locked="0"/>
    </xf>
    <xf numFmtId="0" fontId="3" fillId="8" borderId="50" xfId="0" applyFont="1" applyFill="1" applyBorder="1" applyAlignment="1" applyProtection="1">
      <alignment horizontal="center" vertical="center" wrapText="1"/>
      <protection locked="0"/>
    </xf>
    <xf numFmtId="0" fontId="3" fillId="8" borderId="51" xfId="0" applyFont="1" applyFill="1" applyBorder="1" applyAlignment="1" applyProtection="1">
      <alignment horizontal="center" vertical="center" wrapText="1"/>
      <protection locked="0"/>
    </xf>
    <xf numFmtId="0" fontId="14" fillId="0" borderId="63" xfId="0" applyFont="1" applyFill="1" applyBorder="1" applyAlignment="1" applyProtection="1">
      <alignment horizontal="center" vertical="center"/>
      <protection locked="0"/>
    </xf>
    <xf numFmtId="0" fontId="14" fillId="0" borderId="64" xfId="0" applyFont="1" applyFill="1" applyBorder="1" applyAlignment="1" applyProtection="1">
      <alignment horizontal="center" vertical="center"/>
      <protection locked="0"/>
    </xf>
    <xf numFmtId="0" fontId="14" fillId="0" borderId="65" xfId="0" applyFont="1" applyFill="1" applyBorder="1" applyAlignment="1" applyProtection="1">
      <alignment horizontal="center" vertical="center"/>
      <protection locked="0"/>
    </xf>
    <xf numFmtId="0" fontId="14" fillId="0" borderId="66" xfId="0" applyFont="1" applyFill="1" applyBorder="1" applyAlignment="1" applyProtection="1">
      <alignment horizontal="center" vertical="center"/>
      <protection locked="0"/>
    </xf>
    <xf numFmtId="0" fontId="14" fillId="0" borderId="17" xfId="0" applyFont="1" applyFill="1" applyBorder="1" applyAlignment="1" applyProtection="1">
      <alignment horizontal="center" vertical="center"/>
      <protection locked="0"/>
    </xf>
    <xf numFmtId="0" fontId="3" fillId="0" borderId="45" xfId="0" applyFont="1" applyFill="1" applyBorder="1" applyAlignment="1" applyProtection="1">
      <alignment horizontal="left" vertical="center" wrapText="1"/>
      <protection locked="0"/>
    </xf>
    <xf numFmtId="0" fontId="3" fillId="8" borderId="47" xfId="0" applyFont="1" applyFill="1" applyBorder="1" applyAlignment="1" applyProtection="1">
      <alignment horizontal="left" vertical="center" wrapText="1"/>
      <protection locked="0"/>
    </xf>
    <xf numFmtId="0" fontId="2" fillId="0" borderId="62" xfId="0" applyFont="1" applyFill="1" applyBorder="1" applyAlignment="1" applyProtection="1">
      <alignment horizontal="right" vertical="center" wrapText="1"/>
      <protection locked="0"/>
    </xf>
    <xf numFmtId="0" fontId="2" fillId="0" borderId="39" xfId="0" applyFont="1" applyFill="1" applyBorder="1" applyAlignment="1" applyProtection="1">
      <alignment horizontal="right" vertical="center" wrapText="1"/>
      <protection locked="0"/>
    </xf>
    <xf numFmtId="0" fontId="2" fillId="0" borderId="40" xfId="0" applyFont="1" applyFill="1" applyBorder="1" applyAlignment="1" applyProtection="1">
      <alignment horizontal="right" vertical="center" wrapText="1"/>
      <protection locked="0"/>
    </xf>
    <xf numFmtId="0" fontId="16" fillId="4" borderId="55" xfId="0" applyFont="1" applyFill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center" vertical="center" wrapText="1"/>
    </xf>
    <xf numFmtId="0" fontId="6" fillId="0" borderId="1" xfId="0" applyFont="1" applyBorder="1"/>
    <xf numFmtId="0" fontId="14" fillId="0" borderId="68" xfId="0" applyFont="1" applyBorder="1" applyAlignment="1" applyProtection="1">
      <alignment wrapText="1"/>
      <protection locked="0"/>
    </xf>
    <xf numFmtId="0" fontId="14" fillId="0" borderId="68" xfId="0" applyFont="1" applyBorder="1" applyAlignment="1"/>
    <xf numFmtId="0" fontId="12" fillId="2" borderId="8" xfId="0" applyFont="1" applyFill="1" applyBorder="1" applyAlignment="1" applyProtection="1">
      <alignment horizontal="left" vertical="center" wrapText="1"/>
      <protection locked="0"/>
    </xf>
    <xf numFmtId="0" fontId="12" fillId="2" borderId="0" xfId="0" applyFont="1" applyFill="1" applyBorder="1" applyAlignment="1" applyProtection="1">
      <alignment horizontal="left" vertical="center" wrapText="1"/>
      <protection locked="0"/>
    </xf>
    <xf numFmtId="0" fontId="15" fillId="2" borderId="0" xfId="0" applyFont="1" applyFill="1" applyBorder="1" applyAlignment="1" applyProtection="1">
      <alignment horizontal="left"/>
      <protection locked="0"/>
    </xf>
    <xf numFmtId="0" fontId="15" fillId="2" borderId="20" xfId="0" applyFont="1" applyFill="1" applyBorder="1" applyAlignment="1" applyProtection="1">
      <alignment horizontal="left"/>
      <protection locked="0"/>
    </xf>
    <xf numFmtId="0" fontId="3" fillId="2" borderId="14" xfId="0" applyFont="1" applyFill="1" applyBorder="1" applyAlignment="1" applyProtection="1">
      <alignment horizontal="left" vertical="center" wrapText="1"/>
      <protection locked="0"/>
    </xf>
    <xf numFmtId="0" fontId="3" fillId="2" borderId="31" xfId="0" applyFont="1" applyFill="1" applyBorder="1" applyAlignment="1" applyProtection="1">
      <alignment horizontal="left" vertical="center" wrapText="1"/>
      <protection locked="0"/>
    </xf>
    <xf numFmtId="0" fontId="3" fillId="2" borderId="15" xfId="0" applyFont="1" applyFill="1" applyBorder="1" applyAlignment="1" applyProtection="1">
      <alignment horizontal="left" vertical="center" wrapText="1"/>
      <protection locked="0"/>
    </xf>
    <xf numFmtId="0" fontId="16" fillId="2" borderId="31" xfId="0" applyFont="1" applyFill="1" applyBorder="1" applyAlignment="1" applyProtection="1">
      <alignment horizontal="left"/>
      <protection locked="0"/>
    </xf>
    <xf numFmtId="0" fontId="16" fillId="2" borderId="32" xfId="0" applyFont="1" applyFill="1" applyBorder="1" applyAlignment="1" applyProtection="1">
      <protection locked="0"/>
    </xf>
    <xf numFmtId="0" fontId="3" fillId="2" borderId="45" xfId="0" applyFont="1" applyFill="1" applyBorder="1" applyAlignment="1" applyProtection="1">
      <alignment horizontal="left" vertical="center" wrapText="1"/>
      <protection locked="0"/>
    </xf>
    <xf numFmtId="0" fontId="14" fillId="0" borderId="31" xfId="0" applyFont="1" applyBorder="1" applyAlignment="1" applyProtection="1">
      <alignment horizontal="left"/>
      <protection locked="0"/>
    </xf>
    <xf numFmtId="0" fontId="0" fillId="0" borderId="32" xfId="0" applyBorder="1" applyAlignment="1"/>
    <xf numFmtId="0" fontId="2" fillId="0" borderId="29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37" xfId="0" applyFont="1" applyFill="1" applyBorder="1" applyAlignment="1" applyProtection="1">
      <alignment horizontal="center" vertical="center" wrapText="1"/>
      <protection locked="0"/>
    </xf>
    <xf numFmtId="0" fontId="2" fillId="0" borderId="24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8" xfId="0" applyFont="1" applyFill="1" applyBorder="1" applyAlignment="1" applyProtection="1">
      <alignment horizontal="center" vertical="center" wrapText="1"/>
      <protection locked="0"/>
    </xf>
    <xf numFmtId="0" fontId="2" fillId="0" borderId="29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3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2" fillId="0" borderId="42" xfId="0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55" xfId="0" applyFont="1" applyFill="1" applyBorder="1" applyAlignment="1" applyProtection="1">
      <alignment horizontal="center" vertical="center" wrapText="1"/>
      <protection locked="0"/>
    </xf>
    <xf numFmtId="0" fontId="0" fillId="0" borderId="67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2" fillId="0" borderId="53" xfId="0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14" fillId="2" borderId="31" xfId="0" applyFont="1" applyFill="1" applyBorder="1" applyAlignment="1" applyProtection="1">
      <alignment horizontal="left"/>
      <protection locked="0"/>
    </xf>
    <xf numFmtId="0" fontId="0" fillId="2" borderId="32" xfId="0" applyFill="1" applyBorder="1" applyAlignment="1"/>
    <xf numFmtId="0" fontId="12" fillId="2" borderId="45" xfId="0" applyFont="1" applyFill="1" applyBorder="1" applyAlignment="1" applyProtection="1">
      <alignment horizontal="left" vertical="center" wrapText="1"/>
      <protection locked="0"/>
    </xf>
    <xf numFmtId="0" fontId="12" fillId="2" borderId="31" xfId="0" applyFont="1" applyFill="1" applyBorder="1" applyAlignment="1" applyProtection="1">
      <alignment horizontal="left" vertical="center" wrapText="1"/>
      <protection locked="0"/>
    </xf>
    <xf numFmtId="0" fontId="13" fillId="0" borderId="31" xfId="0" applyFont="1" applyBorder="1" applyAlignment="1"/>
    <xf numFmtId="0" fontId="13" fillId="0" borderId="32" xfId="0" applyFont="1" applyBorder="1" applyAlignment="1"/>
    <xf numFmtId="0" fontId="0" fillId="2" borderId="31" xfId="0" applyFill="1" applyBorder="1" applyAlignment="1" applyProtection="1">
      <alignment horizontal="left" vertical="center"/>
      <protection locked="0"/>
    </xf>
    <xf numFmtId="0" fontId="0" fillId="2" borderId="31" xfId="0" applyFill="1" applyBorder="1" applyAlignment="1" applyProtection="1">
      <alignment horizontal="left"/>
      <protection locked="0"/>
    </xf>
    <xf numFmtId="0" fontId="12" fillId="2" borderId="43" xfId="0" applyFont="1" applyFill="1" applyBorder="1" applyAlignment="1" applyProtection="1">
      <alignment horizontal="left" vertical="center" wrapText="1"/>
      <protection locked="0"/>
    </xf>
    <xf numFmtId="0" fontId="15" fillId="2" borderId="31" xfId="0" applyFont="1" applyFill="1" applyBorder="1" applyAlignment="1" applyProtection="1">
      <protection locked="0"/>
    </xf>
    <xf numFmtId="0" fontId="13" fillId="0" borderId="44" xfId="0" applyFont="1" applyBorder="1" applyAlignment="1"/>
    <xf numFmtId="0" fontId="14" fillId="2" borderId="15" xfId="0" applyFont="1" applyFill="1" applyBorder="1" applyAlignment="1" applyProtection="1">
      <alignment horizontal="left"/>
      <protection locked="0"/>
    </xf>
    <xf numFmtId="0" fontId="0" fillId="0" borderId="16" xfId="0" applyBorder="1" applyAlignment="1"/>
    <xf numFmtId="0" fontId="6" fillId="2" borderId="31" xfId="0" applyFont="1" applyFill="1" applyBorder="1" applyAlignment="1" applyProtection="1">
      <alignment horizontal="left"/>
      <protection locked="0"/>
    </xf>
    <xf numFmtId="0" fontId="2" fillId="0" borderId="42" xfId="0" applyFont="1" applyBorder="1" applyAlignment="1" applyProtection="1">
      <alignment horizontal="left" vertical="top" wrapText="1"/>
      <protection locked="0"/>
    </xf>
    <xf numFmtId="0" fontId="0" fillId="0" borderId="6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11" fillId="0" borderId="45" xfId="0" applyFont="1" applyBorder="1" applyAlignment="1">
      <alignment horizontal="center"/>
    </xf>
    <xf numFmtId="0" fontId="11" fillId="0" borderId="31" xfId="0" applyFont="1" applyBorder="1" applyAlignment="1">
      <alignment horizontal="center"/>
    </xf>
    <xf numFmtId="0" fontId="11" fillId="0" borderId="54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4" fillId="0" borderId="68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55"/>
  <sheetViews>
    <sheetView tabSelected="1" zoomScaleNormal="100" workbookViewId="0">
      <pane ySplit="2" topLeftCell="A136" activePane="bottomLeft" state="frozen"/>
      <selection pane="bottomLeft" activeCell="P1" sqref="P1:R1"/>
    </sheetView>
  </sheetViews>
  <sheetFormatPr defaultRowHeight="15" x14ac:dyDescent="0.25"/>
  <cols>
    <col min="1" max="1" width="41.42578125" style="5" customWidth="1"/>
    <col min="2" max="2" width="44.140625" style="5" customWidth="1"/>
    <col min="3" max="3" width="10.28515625" style="5" customWidth="1"/>
    <col min="4" max="4" width="11" style="5" customWidth="1"/>
    <col min="5" max="5" width="14.7109375" style="5" customWidth="1"/>
    <col min="6" max="6" width="13.42578125" style="5" customWidth="1"/>
    <col min="7" max="7" width="9.7109375" style="5" customWidth="1"/>
    <col min="8" max="8" width="10.28515625" style="5" customWidth="1"/>
    <col min="9" max="9" width="9.140625" style="5"/>
    <col min="10" max="10" width="10.5703125" style="5" customWidth="1"/>
    <col min="11" max="13" width="9.140625" style="5"/>
    <col min="14" max="14" width="13.5703125" style="5" customWidth="1"/>
    <col min="15" max="15" width="11" style="5" customWidth="1"/>
    <col min="16" max="16" width="10.7109375" style="5" customWidth="1"/>
    <col min="17" max="17" width="12.85546875" style="5" customWidth="1"/>
    <col min="18" max="16384" width="9.140625" style="5"/>
  </cols>
  <sheetData>
    <row r="1" spans="1:20" ht="77.25" customHeight="1" thickBot="1" x14ac:dyDescent="0.3">
      <c r="A1" s="5" t="s">
        <v>177</v>
      </c>
      <c r="P1" s="238" t="s">
        <v>232</v>
      </c>
      <c r="Q1" s="239"/>
      <c r="R1" s="239"/>
    </row>
    <row r="2" spans="1:20" ht="48" thickBot="1" x14ac:dyDescent="0.3">
      <c r="A2" s="3" t="s">
        <v>0</v>
      </c>
      <c r="B2" s="99" t="s">
        <v>147</v>
      </c>
      <c r="C2" s="4"/>
      <c r="D2" s="4" t="s">
        <v>1</v>
      </c>
      <c r="E2" s="4" t="s">
        <v>2</v>
      </c>
      <c r="F2" s="45" t="s">
        <v>96</v>
      </c>
      <c r="G2" s="181" t="s">
        <v>97</v>
      </c>
      <c r="H2" s="45" t="s">
        <v>98</v>
      </c>
      <c r="I2" s="45" t="s">
        <v>99</v>
      </c>
      <c r="J2" s="45" t="s">
        <v>100</v>
      </c>
      <c r="K2" s="45" t="s">
        <v>101</v>
      </c>
      <c r="L2" s="45" t="s">
        <v>102</v>
      </c>
      <c r="M2" s="45" t="s">
        <v>103</v>
      </c>
      <c r="N2" s="45" t="s">
        <v>104</v>
      </c>
      <c r="O2" s="181" t="s">
        <v>105</v>
      </c>
      <c r="P2" s="181" t="s">
        <v>106</v>
      </c>
      <c r="Q2" s="181" t="s">
        <v>107</v>
      </c>
      <c r="R2" s="182" t="s">
        <v>112</v>
      </c>
    </row>
    <row r="3" spans="1:20" ht="15.75" customHeight="1" thickBot="1" x14ac:dyDescent="0.35">
      <c r="A3" s="240" t="s">
        <v>3</v>
      </c>
      <c r="B3" s="241"/>
      <c r="C3" s="241"/>
      <c r="D3" s="241"/>
      <c r="E3" s="241"/>
      <c r="F3" s="241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3"/>
    </row>
    <row r="4" spans="1:20" ht="40.5" customHeight="1" thickBot="1" x14ac:dyDescent="0.3">
      <c r="A4" s="244" t="s">
        <v>4</v>
      </c>
      <c r="B4" s="245"/>
      <c r="C4" s="245"/>
      <c r="D4" s="246"/>
      <c r="E4" s="246"/>
      <c r="F4" s="245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8"/>
    </row>
    <row r="5" spans="1:20" ht="33" customHeight="1" thickBot="1" x14ac:dyDescent="0.3">
      <c r="A5" s="65"/>
      <c r="B5" s="193"/>
      <c r="C5" s="69">
        <f>C6+C12+C17+C21+C27</f>
        <v>28</v>
      </c>
      <c r="D5" s="67"/>
      <c r="E5" s="56" t="s">
        <v>7</v>
      </c>
      <c r="F5" s="57">
        <f t="shared" ref="F5:R5" si="0">F6+F12+F17+F21+F27</f>
        <v>0</v>
      </c>
      <c r="G5" s="58">
        <f t="shared" si="0"/>
        <v>0</v>
      </c>
      <c r="H5" s="58">
        <f t="shared" si="0"/>
        <v>0</v>
      </c>
      <c r="I5" s="58">
        <f t="shared" si="0"/>
        <v>0</v>
      </c>
      <c r="J5" s="58">
        <f t="shared" si="0"/>
        <v>0</v>
      </c>
      <c r="K5" s="58">
        <f t="shared" si="0"/>
        <v>0</v>
      </c>
      <c r="L5" s="58">
        <f t="shared" si="0"/>
        <v>0</v>
      </c>
      <c r="M5" s="58">
        <f t="shared" si="0"/>
        <v>0</v>
      </c>
      <c r="N5" s="58">
        <f t="shared" si="0"/>
        <v>0</v>
      </c>
      <c r="O5" s="58">
        <f t="shared" si="0"/>
        <v>0</v>
      </c>
      <c r="P5" s="58">
        <f t="shared" si="0"/>
        <v>0</v>
      </c>
      <c r="Q5" s="58">
        <f t="shared" si="0"/>
        <v>0</v>
      </c>
      <c r="R5" s="59">
        <f t="shared" si="0"/>
        <v>0</v>
      </c>
    </row>
    <row r="6" spans="1:20" ht="41.25" customHeight="1" thickBot="1" x14ac:dyDescent="0.3">
      <c r="A6" s="230" t="s">
        <v>225</v>
      </c>
      <c r="B6" s="264" t="s">
        <v>219</v>
      </c>
      <c r="C6" s="55">
        <f>C7+C8+C9+C10+C11</f>
        <v>5</v>
      </c>
      <c r="D6" s="68" t="s">
        <v>5</v>
      </c>
      <c r="E6" s="39" t="s">
        <v>6</v>
      </c>
      <c r="F6" s="235">
        <f>F7+F8+F9+F10+F11</f>
        <v>0</v>
      </c>
      <c r="G6" s="235">
        <f t="shared" ref="G6:R6" si="1">G7+G8+G9+G10+G11</f>
        <v>0</v>
      </c>
      <c r="H6" s="235">
        <f t="shared" si="1"/>
        <v>0</v>
      </c>
      <c r="I6" s="235">
        <f t="shared" si="1"/>
        <v>0</v>
      </c>
      <c r="J6" s="235">
        <f t="shared" si="1"/>
        <v>0</v>
      </c>
      <c r="K6" s="235">
        <f t="shared" si="1"/>
        <v>0</v>
      </c>
      <c r="L6" s="235">
        <f t="shared" si="1"/>
        <v>0</v>
      </c>
      <c r="M6" s="235">
        <f t="shared" si="1"/>
        <v>0</v>
      </c>
      <c r="N6" s="235">
        <f t="shared" si="1"/>
        <v>0</v>
      </c>
      <c r="O6" s="235">
        <f t="shared" si="1"/>
        <v>0</v>
      </c>
      <c r="P6" s="235">
        <f t="shared" si="1"/>
        <v>0</v>
      </c>
      <c r="Q6" s="235">
        <f t="shared" si="1"/>
        <v>0</v>
      </c>
      <c r="R6" s="235">
        <f t="shared" si="1"/>
        <v>0</v>
      </c>
    </row>
    <row r="7" spans="1:20" ht="20.25" customHeight="1" thickBot="1" x14ac:dyDescent="0.3">
      <c r="A7" s="232" t="s">
        <v>220</v>
      </c>
      <c r="B7" s="265"/>
      <c r="C7" s="220">
        <v>1</v>
      </c>
      <c r="D7" s="267"/>
      <c r="E7" s="270"/>
      <c r="F7" s="225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7"/>
    </row>
    <row r="8" spans="1:20" ht="20.25" customHeight="1" thickBot="1" x14ac:dyDescent="0.3">
      <c r="A8" s="233" t="s">
        <v>221</v>
      </c>
      <c r="B8" s="265"/>
      <c r="C8" s="220">
        <v>1</v>
      </c>
      <c r="D8" s="268"/>
      <c r="E8" s="271"/>
      <c r="F8" s="228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20"/>
    </row>
    <row r="9" spans="1:20" ht="20.25" customHeight="1" thickBot="1" x14ac:dyDescent="0.3">
      <c r="A9" s="233" t="s">
        <v>222</v>
      </c>
      <c r="B9" s="265"/>
      <c r="C9" s="220">
        <v>1</v>
      </c>
      <c r="D9" s="268"/>
      <c r="E9" s="271"/>
      <c r="F9" s="228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20"/>
    </row>
    <row r="10" spans="1:20" ht="20.25" customHeight="1" thickBot="1" x14ac:dyDescent="0.3">
      <c r="A10" s="233" t="s">
        <v>223</v>
      </c>
      <c r="B10" s="265"/>
      <c r="C10" s="220">
        <v>1</v>
      </c>
      <c r="D10" s="268"/>
      <c r="E10" s="271"/>
      <c r="F10" s="228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20"/>
    </row>
    <row r="11" spans="1:20" ht="19.5" customHeight="1" thickBot="1" x14ac:dyDescent="0.3">
      <c r="A11" s="234" t="s">
        <v>224</v>
      </c>
      <c r="B11" s="266"/>
      <c r="C11" s="220">
        <v>1</v>
      </c>
      <c r="D11" s="269"/>
      <c r="E11" s="272"/>
      <c r="F11" s="229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21"/>
    </row>
    <row r="12" spans="1:20" ht="51" customHeight="1" thickBot="1" x14ac:dyDescent="0.3">
      <c r="A12" s="231" t="s">
        <v>8</v>
      </c>
      <c r="B12" s="205"/>
      <c r="C12" s="55">
        <v>4</v>
      </c>
      <c r="D12" s="258" t="s">
        <v>9</v>
      </c>
      <c r="E12" s="255" t="s">
        <v>10</v>
      </c>
      <c r="F12" s="221">
        <f>F13+F14+F15+F16</f>
        <v>0</v>
      </c>
      <c r="G12" s="222">
        <f t="shared" ref="G12:R12" si="2">G13+G14+G15+G16</f>
        <v>0</v>
      </c>
      <c r="H12" s="222">
        <f t="shared" si="2"/>
        <v>0</v>
      </c>
      <c r="I12" s="222">
        <f t="shared" si="2"/>
        <v>0</v>
      </c>
      <c r="J12" s="222">
        <f t="shared" si="2"/>
        <v>0</v>
      </c>
      <c r="K12" s="222">
        <f t="shared" si="2"/>
        <v>0</v>
      </c>
      <c r="L12" s="222">
        <f t="shared" si="2"/>
        <v>0</v>
      </c>
      <c r="M12" s="222">
        <f t="shared" si="2"/>
        <v>0</v>
      </c>
      <c r="N12" s="222">
        <f t="shared" si="2"/>
        <v>0</v>
      </c>
      <c r="O12" s="222">
        <f t="shared" si="2"/>
        <v>0</v>
      </c>
      <c r="P12" s="222">
        <f t="shared" si="2"/>
        <v>0</v>
      </c>
      <c r="Q12" s="223">
        <f t="shared" si="2"/>
        <v>0</v>
      </c>
      <c r="R12" s="224">
        <f t="shared" si="2"/>
        <v>0</v>
      </c>
      <c r="T12" s="9"/>
    </row>
    <row r="13" spans="1:20" ht="30.75" customHeight="1" x14ac:dyDescent="0.25">
      <c r="A13" s="201" t="s">
        <v>153</v>
      </c>
      <c r="B13" s="200" t="s">
        <v>154</v>
      </c>
      <c r="C13" s="62">
        <v>1</v>
      </c>
      <c r="D13" s="259"/>
      <c r="E13" s="256"/>
      <c r="F13" s="31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34"/>
    </row>
    <row r="14" spans="1:20" ht="15.75" x14ac:dyDescent="0.25">
      <c r="A14" s="202" t="s">
        <v>155</v>
      </c>
      <c r="B14" s="200" t="s">
        <v>154</v>
      </c>
      <c r="C14" s="63">
        <v>1</v>
      </c>
      <c r="D14" s="259"/>
      <c r="E14" s="256"/>
      <c r="F14" s="10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2"/>
      <c r="R14" s="13"/>
    </row>
    <row r="15" spans="1:20" ht="31.5" x14ac:dyDescent="0.25">
      <c r="A15" s="202" t="s">
        <v>156</v>
      </c>
      <c r="B15" s="200" t="s">
        <v>154</v>
      </c>
      <c r="C15" s="63">
        <v>1</v>
      </c>
      <c r="D15" s="259"/>
      <c r="E15" s="256"/>
      <c r="F15" s="10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2"/>
      <c r="R15" s="13"/>
    </row>
    <row r="16" spans="1:20" ht="63.75" thickBot="1" x14ac:dyDescent="0.3">
      <c r="A16" s="203" t="s">
        <v>157</v>
      </c>
      <c r="B16" s="200" t="s">
        <v>154</v>
      </c>
      <c r="C16" s="64">
        <v>1</v>
      </c>
      <c r="D16" s="262"/>
      <c r="E16" s="257"/>
      <c r="F16" s="14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6"/>
      <c r="R16" s="17"/>
    </row>
    <row r="17" spans="1:23" ht="30" customHeight="1" thickBot="1" x14ac:dyDescent="0.3">
      <c r="A17" s="73" t="s">
        <v>11</v>
      </c>
      <c r="B17" s="205"/>
      <c r="C17" s="55">
        <v>8</v>
      </c>
      <c r="D17" s="258" t="s">
        <v>12</v>
      </c>
      <c r="E17" s="260" t="s">
        <v>13</v>
      </c>
      <c r="F17" s="35">
        <f>F18+F19+F20</f>
        <v>0</v>
      </c>
      <c r="G17" s="36">
        <f t="shared" ref="G17:R17" si="3">G18+G19+G20</f>
        <v>0</v>
      </c>
      <c r="H17" s="36">
        <f t="shared" si="3"/>
        <v>0</v>
      </c>
      <c r="I17" s="36">
        <f t="shared" si="3"/>
        <v>0</v>
      </c>
      <c r="J17" s="36">
        <f t="shared" si="3"/>
        <v>0</v>
      </c>
      <c r="K17" s="36">
        <f t="shared" si="3"/>
        <v>0</v>
      </c>
      <c r="L17" s="36">
        <f t="shared" si="3"/>
        <v>0</v>
      </c>
      <c r="M17" s="36">
        <f t="shared" si="3"/>
        <v>0</v>
      </c>
      <c r="N17" s="36">
        <f t="shared" si="3"/>
        <v>0</v>
      </c>
      <c r="O17" s="36">
        <f t="shared" si="3"/>
        <v>0</v>
      </c>
      <c r="P17" s="36">
        <f t="shared" si="3"/>
        <v>0</v>
      </c>
      <c r="Q17" s="36">
        <f t="shared" si="3"/>
        <v>0</v>
      </c>
      <c r="R17" s="37">
        <f t="shared" si="3"/>
        <v>0</v>
      </c>
      <c r="W17" s="192"/>
    </row>
    <row r="18" spans="1:23" ht="78.75" x14ac:dyDescent="0.25">
      <c r="A18" s="60" t="s">
        <v>148</v>
      </c>
      <c r="B18" s="199" t="s">
        <v>150</v>
      </c>
      <c r="C18" s="62">
        <v>1</v>
      </c>
      <c r="D18" s="259"/>
      <c r="E18" s="261"/>
      <c r="F18" s="30"/>
      <c r="G18" s="26"/>
      <c r="H18" s="26"/>
      <c r="I18" s="26"/>
      <c r="J18" s="26"/>
      <c r="K18" s="26"/>
      <c r="L18" s="26"/>
      <c r="M18" s="26"/>
      <c r="N18" s="26"/>
      <c r="O18" s="26"/>
      <c r="P18" s="32"/>
      <c r="Q18" s="33"/>
      <c r="R18" s="38"/>
    </row>
    <row r="19" spans="1:23" ht="63" x14ac:dyDescent="0.25">
      <c r="A19" s="61" t="s">
        <v>149</v>
      </c>
      <c r="B19" s="197" t="s">
        <v>178</v>
      </c>
      <c r="C19" s="63">
        <v>6</v>
      </c>
      <c r="D19" s="259"/>
      <c r="E19" s="261"/>
      <c r="F19" s="10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2"/>
      <c r="R19" s="20"/>
    </row>
    <row r="20" spans="1:23" ht="111" thickBot="1" x14ac:dyDescent="0.3">
      <c r="A20" s="71" t="s">
        <v>151</v>
      </c>
      <c r="B20" s="198" t="s">
        <v>152</v>
      </c>
      <c r="C20" s="64">
        <v>1</v>
      </c>
      <c r="D20" s="262"/>
      <c r="E20" s="263"/>
      <c r="F20" s="46"/>
      <c r="G20" s="47"/>
      <c r="H20" s="47"/>
      <c r="I20" s="47"/>
      <c r="J20" s="47"/>
      <c r="K20" s="47"/>
      <c r="L20" s="47"/>
      <c r="M20" s="47"/>
      <c r="N20" s="47"/>
      <c r="O20" s="47"/>
      <c r="P20" s="48"/>
      <c r="Q20" s="49"/>
      <c r="R20" s="50"/>
    </row>
    <row r="21" spans="1:23" ht="63" customHeight="1" thickBot="1" x14ac:dyDescent="0.3">
      <c r="A21" s="73" t="s">
        <v>14</v>
      </c>
      <c r="B21" s="205"/>
      <c r="C21" s="55">
        <v>5</v>
      </c>
      <c r="D21" s="258" t="s">
        <v>9</v>
      </c>
      <c r="E21" s="260" t="s">
        <v>10</v>
      </c>
      <c r="F21" s="35">
        <f>F22+F23+F24+F25+F26</f>
        <v>0</v>
      </c>
      <c r="G21" s="36">
        <f t="shared" ref="G21:R21" si="4">G22+G23+G24+G25+G26</f>
        <v>0</v>
      </c>
      <c r="H21" s="36">
        <f t="shared" si="4"/>
        <v>0</v>
      </c>
      <c r="I21" s="36">
        <f t="shared" si="4"/>
        <v>0</v>
      </c>
      <c r="J21" s="36">
        <f t="shared" si="4"/>
        <v>0</v>
      </c>
      <c r="K21" s="36">
        <f t="shared" si="4"/>
        <v>0</v>
      </c>
      <c r="L21" s="36">
        <f t="shared" si="4"/>
        <v>0</v>
      </c>
      <c r="M21" s="36">
        <f t="shared" si="4"/>
        <v>0</v>
      </c>
      <c r="N21" s="36">
        <f t="shared" si="4"/>
        <v>0</v>
      </c>
      <c r="O21" s="36">
        <f t="shared" si="4"/>
        <v>0</v>
      </c>
      <c r="P21" s="36">
        <f t="shared" si="4"/>
        <v>0</v>
      </c>
      <c r="Q21" s="36">
        <f t="shared" si="4"/>
        <v>0</v>
      </c>
      <c r="R21" s="37">
        <f t="shared" si="4"/>
        <v>0</v>
      </c>
    </row>
    <row r="22" spans="1:23" ht="15.75" x14ac:dyDescent="0.25">
      <c r="A22" s="60" t="s">
        <v>146</v>
      </c>
      <c r="B22" s="199" t="s">
        <v>154</v>
      </c>
      <c r="C22" s="62">
        <v>1</v>
      </c>
      <c r="D22" s="259"/>
      <c r="E22" s="261"/>
      <c r="F22" s="30"/>
      <c r="G22" s="40"/>
      <c r="H22" s="40"/>
      <c r="I22" s="26"/>
      <c r="J22" s="26"/>
      <c r="K22" s="26"/>
      <c r="L22" s="26"/>
      <c r="M22" s="26"/>
      <c r="N22" s="26"/>
      <c r="O22" s="26"/>
      <c r="P22" s="26"/>
      <c r="Q22" s="41"/>
      <c r="R22" s="76"/>
    </row>
    <row r="23" spans="1:23" ht="15.75" x14ac:dyDescent="0.25">
      <c r="A23" s="70" t="s">
        <v>158</v>
      </c>
      <c r="B23" s="199" t="s">
        <v>154</v>
      </c>
      <c r="C23" s="63">
        <v>1</v>
      </c>
      <c r="D23" s="259"/>
      <c r="E23" s="261"/>
      <c r="F23" s="18"/>
      <c r="G23" s="22"/>
      <c r="H23" s="11"/>
      <c r="I23" s="19"/>
      <c r="J23" s="19"/>
      <c r="K23" s="19"/>
      <c r="L23" s="19"/>
      <c r="M23" s="19"/>
      <c r="N23" s="19"/>
      <c r="O23" s="19"/>
      <c r="P23" s="19"/>
      <c r="Q23" s="23"/>
      <c r="R23" s="77"/>
    </row>
    <row r="24" spans="1:23" ht="15.75" x14ac:dyDescent="0.25">
      <c r="A24" s="70" t="s">
        <v>159</v>
      </c>
      <c r="B24" s="199" t="s">
        <v>154</v>
      </c>
      <c r="C24" s="63">
        <v>1</v>
      </c>
      <c r="D24" s="259"/>
      <c r="E24" s="261"/>
      <c r="F24" s="18"/>
      <c r="G24" s="22"/>
      <c r="H24" s="11"/>
      <c r="I24" s="19"/>
      <c r="J24" s="19"/>
      <c r="K24" s="19"/>
      <c r="L24" s="19"/>
      <c r="M24" s="19"/>
      <c r="N24" s="19"/>
      <c r="O24" s="19"/>
      <c r="P24" s="19"/>
      <c r="Q24" s="23"/>
      <c r="R24" s="77"/>
    </row>
    <row r="25" spans="1:23" ht="15.75" x14ac:dyDescent="0.25">
      <c r="A25" s="70" t="s">
        <v>160</v>
      </c>
      <c r="B25" s="199" t="s">
        <v>154</v>
      </c>
      <c r="C25" s="63">
        <v>1</v>
      </c>
      <c r="D25" s="259"/>
      <c r="E25" s="261"/>
      <c r="F25" s="18"/>
      <c r="G25" s="22"/>
      <c r="H25" s="11"/>
      <c r="I25" s="19"/>
      <c r="J25" s="19"/>
      <c r="K25" s="19"/>
      <c r="L25" s="19"/>
      <c r="M25" s="19"/>
      <c r="N25" s="19"/>
      <c r="O25" s="19"/>
      <c r="P25" s="19"/>
      <c r="Q25" s="23"/>
      <c r="R25" s="77"/>
    </row>
    <row r="26" spans="1:23" ht="16.5" thickBot="1" x14ac:dyDescent="0.3">
      <c r="A26" s="70" t="s">
        <v>161</v>
      </c>
      <c r="B26" s="199" t="s">
        <v>154</v>
      </c>
      <c r="C26" s="63">
        <v>1</v>
      </c>
      <c r="D26" s="259"/>
      <c r="E26" s="261"/>
      <c r="F26" s="18"/>
      <c r="G26" s="22"/>
      <c r="H26" s="11"/>
      <c r="I26" s="19"/>
      <c r="J26" s="19"/>
      <c r="K26" s="19"/>
      <c r="L26" s="19"/>
      <c r="M26" s="19"/>
      <c r="N26" s="19"/>
      <c r="O26" s="19"/>
      <c r="P26" s="19"/>
      <c r="Q26" s="23"/>
      <c r="R26" s="77"/>
    </row>
    <row r="27" spans="1:23" ht="38.25" customHeight="1" thickBot="1" x14ac:dyDescent="0.3">
      <c r="A27" s="66" t="s">
        <v>15</v>
      </c>
      <c r="B27" s="206"/>
      <c r="C27" s="55">
        <v>6</v>
      </c>
      <c r="D27" s="72" t="s">
        <v>9</v>
      </c>
      <c r="E27" s="51" t="s">
        <v>10</v>
      </c>
      <c r="F27" s="51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3"/>
      <c r="R27" s="54"/>
    </row>
    <row r="28" spans="1:23" ht="31.5" customHeight="1" thickBot="1" x14ac:dyDescent="0.3">
      <c r="A28" s="249" t="s">
        <v>16</v>
      </c>
      <c r="B28" s="245"/>
      <c r="C28" s="245"/>
      <c r="D28" s="245"/>
      <c r="E28" s="245"/>
      <c r="F28" s="245"/>
      <c r="G28" s="250"/>
      <c r="H28" s="250"/>
      <c r="I28" s="250"/>
      <c r="J28" s="250"/>
      <c r="K28" s="250"/>
      <c r="L28" s="250"/>
      <c r="M28" s="250"/>
      <c r="N28" s="250"/>
      <c r="O28" s="250"/>
      <c r="P28" s="250"/>
      <c r="Q28" s="250"/>
      <c r="R28" s="251"/>
    </row>
    <row r="29" spans="1:23" ht="25.5" customHeight="1" thickBot="1" x14ac:dyDescent="0.3">
      <c r="A29" s="80"/>
      <c r="B29" s="194"/>
      <c r="C29" s="81">
        <f>C30+C35+C36+C37+C38+C39+C40</f>
        <v>26</v>
      </c>
      <c r="D29" s="82"/>
      <c r="E29" s="82"/>
      <c r="F29" s="42">
        <f>F30+F35+F36+F37+F38+F39+F40</f>
        <v>0</v>
      </c>
      <c r="G29" s="24">
        <f t="shared" ref="G29:R29" si="5">G30+G35+G36+G37+G38+G39+G40</f>
        <v>0</v>
      </c>
      <c r="H29" s="24">
        <f t="shared" si="5"/>
        <v>0</v>
      </c>
      <c r="I29" s="24">
        <f t="shared" si="5"/>
        <v>0</v>
      </c>
      <c r="J29" s="24">
        <f t="shared" si="5"/>
        <v>0</v>
      </c>
      <c r="K29" s="24">
        <f t="shared" si="5"/>
        <v>0</v>
      </c>
      <c r="L29" s="24">
        <f t="shared" si="5"/>
        <v>0</v>
      </c>
      <c r="M29" s="24">
        <f t="shared" si="5"/>
        <v>0</v>
      </c>
      <c r="N29" s="24">
        <f t="shared" si="5"/>
        <v>0</v>
      </c>
      <c r="O29" s="24">
        <f t="shared" si="5"/>
        <v>0</v>
      </c>
      <c r="P29" s="24">
        <f t="shared" si="5"/>
        <v>0</v>
      </c>
      <c r="Q29" s="43">
        <f t="shared" si="5"/>
        <v>0</v>
      </c>
      <c r="R29" s="44">
        <f t="shared" si="5"/>
        <v>0</v>
      </c>
    </row>
    <row r="30" spans="1:23" ht="35.25" customHeight="1" thickBot="1" x14ac:dyDescent="0.3">
      <c r="A30" s="83" t="s">
        <v>17</v>
      </c>
      <c r="B30" s="207"/>
      <c r="C30" s="55">
        <v>4</v>
      </c>
      <c r="D30" s="252" t="s">
        <v>22</v>
      </c>
      <c r="E30" s="255" t="s">
        <v>23</v>
      </c>
      <c r="F30" s="85">
        <f>F31+F32+F33+F34</f>
        <v>0</v>
      </c>
      <c r="G30" s="25">
        <f>G31+G32+G33+G34</f>
        <v>0</v>
      </c>
      <c r="H30" s="25">
        <f t="shared" ref="H30:R30" si="6">H31+H32+H33+H34</f>
        <v>0</v>
      </c>
      <c r="I30" s="25">
        <f t="shared" si="6"/>
        <v>0</v>
      </c>
      <c r="J30" s="25">
        <f t="shared" si="6"/>
        <v>0</v>
      </c>
      <c r="K30" s="25">
        <f t="shared" si="6"/>
        <v>0</v>
      </c>
      <c r="L30" s="25">
        <f t="shared" si="6"/>
        <v>0</v>
      </c>
      <c r="M30" s="25">
        <f t="shared" si="6"/>
        <v>0</v>
      </c>
      <c r="N30" s="25">
        <f t="shared" si="6"/>
        <v>0</v>
      </c>
      <c r="O30" s="25">
        <f t="shared" si="6"/>
        <v>0</v>
      </c>
      <c r="P30" s="25">
        <f t="shared" si="6"/>
        <v>0</v>
      </c>
      <c r="Q30" s="86">
        <f t="shared" si="6"/>
        <v>0</v>
      </c>
      <c r="R30" s="87">
        <f t="shared" si="6"/>
        <v>0</v>
      </c>
    </row>
    <row r="31" spans="1:23" ht="31.5" x14ac:dyDescent="0.25">
      <c r="A31" s="78" t="s">
        <v>18</v>
      </c>
      <c r="B31" s="199" t="s">
        <v>154</v>
      </c>
      <c r="C31" s="62">
        <v>1</v>
      </c>
      <c r="D31" s="253"/>
      <c r="E31" s="256"/>
      <c r="F31" s="31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38"/>
    </row>
    <row r="32" spans="1:23" ht="15.75" x14ac:dyDescent="0.25">
      <c r="A32" s="78" t="s">
        <v>19</v>
      </c>
      <c r="B32" s="199" t="s">
        <v>154</v>
      </c>
      <c r="C32" s="63">
        <v>1</v>
      </c>
      <c r="D32" s="253"/>
      <c r="E32" s="256"/>
      <c r="F32" s="10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2"/>
      <c r="R32" s="20"/>
    </row>
    <row r="33" spans="1:18" ht="15.75" x14ac:dyDescent="0.25">
      <c r="A33" s="78" t="s">
        <v>20</v>
      </c>
      <c r="B33" s="199" t="s">
        <v>154</v>
      </c>
      <c r="C33" s="63">
        <v>1</v>
      </c>
      <c r="D33" s="253"/>
      <c r="E33" s="256"/>
      <c r="F33" s="10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2"/>
      <c r="R33" s="20"/>
    </row>
    <row r="34" spans="1:18" ht="48" thickBot="1" x14ac:dyDescent="0.3">
      <c r="A34" s="84" t="s">
        <v>21</v>
      </c>
      <c r="B34" s="199" t="s">
        <v>154</v>
      </c>
      <c r="C34" s="64">
        <v>1</v>
      </c>
      <c r="D34" s="254"/>
      <c r="E34" s="257"/>
      <c r="F34" s="14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6"/>
      <c r="R34" s="21"/>
    </row>
    <row r="35" spans="1:18" ht="39.75" customHeight="1" thickBot="1" x14ac:dyDescent="0.3">
      <c r="A35" s="88" t="s">
        <v>114</v>
      </c>
      <c r="B35" s="199" t="s">
        <v>162</v>
      </c>
      <c r="C35" s="55">
        <v>1</v>
      </c>
      <c r="D35" s="68" t="s">
        <v>9</v>
      </c>
      <c r="E35" s="8" t="s">
        <v>10</v>
      </c>
      <c r="F35" s="8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33"/>
      <c r="R35" s="134"/>
    </row>
    <row r="36" spans="1:18" ht="118.5" customHeight="1" thickBot="1" x14ac:dyDescent="0.3">
      <c r="A36" s="88" t="s">
        <v>179</v>
      </c>
      <c r="B36" s="199" t="s">
        <v>162</v>
      </c>
      <c r="C36" s="55">
        <v>5</v>
      </c>
      <c r="D36" s="68" t="s">
        <v>24</v>
      </c>
      <c r="E36" s="8" t="s">
        <v>25</v>
      </c>
      <c r="F36" s="8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33"/>
      <c r="R36" s="89"/>
    </row>
    <row r="37" spans="1:18" ht="85.5" customHeight="1" thickBot="1" x14ac:dyDescent="0.3">
      <c r="A37" s="88" t="s">
        <v>145</v>
      </c>
      <c r="B37" s="204" t="s">
        <v>163</v>
      </c>
      <c r="C37" s="55">
        <v>5</v>
      </c>
      <c r="D37" s="68" t="s">
        <v>22</v>
      </c>
      <c r="E37" s="8" t="s">
        <v>25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110"/>
      <c r="Q37" s="133"/>
      <c r="R37" s="89"/>
    </row>
    <row r="38" spans="1:18" ht="111" customHeight="1" thickBot="1" x14ac:dyDescent="0.3">
      <c r="A38" s="74" t="s">
        <v>144</v>
      </c>
      <c r="B38" s="204" t="s">
        <v>164</v>
      </c>
      <c r="C38" s="55">
        <v>5</v>
      </c>
      <c r="D38" s="68" t="s">
        <v>5</v>
      </c>
      <c r="E38" s="8" t="s">
        <v>6</v>
      </c>
      <c r="F38" s="8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33"/>
      <c r="R38" s="89"/>
    </row>
    <row r="39" spans="1:18" ht="87" customHeight="1" thickBot="1" x14ac:dyDescent="0.3">
      <c r="A39" s="74" t="s">
        <v>26</v>
      </c>
      <c r="B39" s="204" t="s">
        <v>180</v>
      </c>
      <c r="C39" s="55">
        <v>3</v>
      </c>
      <c r="D39" s="68" t="s">
        <v>9</v>
      </c>
      <c r="E39" s="8" t="s">
        <v>6</v>
      </c>
      <c r="F39" s="8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33"/>
      <c r="R39" s="89"/>
    </row>
    <row r="40" spans="1:18" ht="94.5" customHeight="1" thickBot="1" x14ac:dyDescent="0.3">
      <c r="A40" s="90" t="s">
        <v>165</v>
      </c>
      <c r="B40" s="209" t="s">
        <v>166</v>
      </c>
      <c r="C40" s="79">
        <v>3</v>
      </c>
      <c r="D40" s="91" t="s">
        <v>9</v>
      </c>
      <c r="E40" s="92" t="s">
        <v>6</v>
      </c>
      <c r="F40" s="92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35"/>
      <c r="R40" s="93"/>
    </row>
    <row r="41" spans="1:18" ht="22.5" customHeight="1" thickBot="1" x14ac:dyDescent="0.3">
      <c r="A41" s="244" t="s">
        <v>27</v>
      </c>
      <c r="B41" s="246"/>
      <c r="C41" s="246"/>
      <c r="D41" s="246"/>
      <c r="E41" s="246"/>
      <c r="F41" s="245"/>
      <c r="G41" s="273"/>
      <c r="H41" s="273"/>
      <c r="I41" s="273"/>
      <c r="J41" s="273"/>
      <c r="K41" s="273"/>
      <c r="L41" s="273"/>
      <c r="M41" s="273"/>
      <c r="N41" s="273"/>
      <c r="O41" s="273"/>
      <c r="P41" s="273"/>
      <c r="Q41" s="273"/>
      <c r="R41" s="274"/>
    </row>
    <row r="42" spans="1:18" ht="22.5" customHeight="1" thickBot="1" x14ac:dyDescent="0.3">
      <c r="A42" s="6"/>
      <c r="B42" s="67"/>
      <c r="C42" s="7">
        <f>C43+C44+C45</f>
        <v>20</v>
      </c>
      <c r="D42" s="7"/>
      <c r="E42" s="56"/>
      <c r="F42" s="42">
        <f>F43+F44+F45</f>
        <v>0</v>
      </c>
      <c r="G42" s="24">
        <f t="shared" ref="G42:R42" si="7">G43+G44+G45</f>
        <v>0</v>
      </c>
      <c r="H42" s="24">
        <f t="shared" si="7"/>
        <v>0</v>
      </c>
      <c r="I42" s="24">
        <f t="shared" si="7"/>
        <v>0</v>
      </c>
      <c r="J42" s="24">
        <f t="shared" si="7"/>
        <v>0</v>
      </c>
      <c r="K42" s="24">
        <f t="shared" si="7"/>
        <v>0</v>
      </c>
      <c r="L42" s="24">
        <f t="shared" si="7"/>
        <v>0</v>
      </c>
      <c r="M42" s="24">
        <f t="shared" si="7"/>
        <v>0</v>
      </c>
      <c r="N42" s="24">
        <f t="shared" si="7"/>
        <v>0</v>
      </c>
      <c r="O42" s="24">
        <f t="shared" si="7"/>
        <v>0</v>
      </c>
      <c r="P42" s="24">
        <f t="shared" si="7"/>
        <v>0</v>
      </c>
      <c r="Q42" s="43">
        <f t="shared" si="7"/>
        <v>0</v>
      </c>
      <c r="R42" s="44">
        <f t="shared" si="7"/>
        <v>0</v>
      </c>
    </row>
    <row r="43" spans="1:18" ht="47.25" customHeight="1" thickBot="1" x14ac:dyDescent="0.3">
      <c r="A43" s="94" t="s">
        <v>108</v>
      </c>
      <c r="B43" s="68" t="s">
        <v>167</v>
      </c>
      <c r="C43" s="45">
        <v>5</v>
      </c>
      <c r="D43" s="8" t="s">
        <v>28</v>
      </c>
      <c r="E43" s="8" t="s">
        <v>29</v>
      </c>
      <c r="F43" s="8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33"/>
      <c r="R43" s="89"/>
    </row>
    <row r="44" spans="1:18" ht="59.25" customHeight="1" thickBot="1" x14ac:dyDescent="0.3">
      <c r="A44" s="94" t="s">
        <v>109</v>
      </c>
      <c r="B44" s="195"/>
      <c r="C44" s="45">
        <v>10</v>
      </c>
      <c r="D44" s="8" t="s">
        <v>28</v>
      </c>
      <c r="E44" s="8" t="s">
        <v>25</v>
      </c>
      <c r="F44" s="8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33"/>
      <c r="R44" s="89"/>
    </row>
    <row r="45" spans="1:18" ht="126" customHeight="1" thickBot="1" x14ac:dyDescent="0.3">
      <c r="A45" s="95" t="s">
        <v>110</v>
      </c>
      <c r="B45" s="91" t="s">
        <v>168</v>
      </c>
      <c r="C45" s="96">
        <v>5</v>
      </c>
      <c r="D45" s="92" t="s">
        <v>28</v>
      </c>
      <c r="E45" s="92" t="s">
        <v>25</v>
      </c>
      <c r="F45" s="92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35"/>
      <c r="R45" s="93"/>
    </row>
    <row r="46" spans="1:18" ht="19.5" customHeight="1" thickBot="1" x14ac:dyDescent="0.3">
      <c r="A46" s="244" t="s">
        <v>30</v>
      </c>
      <c r="B46" s="246"/>
      <c r="C46" s="246"/>
      <c r="D46" s="246"/>
      <c r="E46" s="246"/>
      <c r="F46" s="245"/>
      <c r="G46" s="247"/>
      <c r="H46" s="247"/>
      <c r="I46" s="247"/>
      <c r="J46" s="247"/>
      <c r="K46" s="247"/>
      <c r="L46" s="247"/>
      <c r="M46" s="247"/>
      <c r="N46" s="247"/>
      <c r="O46" s="247"/>
      <c r="P46" s="247"/>
      <c r="Q46" s="247"/>
      <c r="R46" s="274"/>
    </row>
    <row r="47" spans="1:18" ht="31.5" customHeight="1" thickBot="1" x14ac:dyDescent="0.3">
      <c r="A47" s="6"/>
      <c r="B47" s="67"/>
      <c r="C47" s="7">
        <f>C48+C49+C50</f>
        <v>11</v>
      </c>
      <c r="D47" s="7"/>
      <c r="E47" s="56"/>
      <c r="F47" s="42">
        <f>F48+F49+F50</f>
        <v>0</v>
      </c>
      <c r="G47" s="24">
        <f t="shared" ref="G47:R47" si="8">G48+G49+G50</f>
        <v>0</v>
      </c>
      <c r="H47" s="24">
        <f t="shared" si="8"/>
        <v>0</v>
      </c>
      <c r="I47" s="24">
        <f t="shared" si="8"/>
        <v>0</v>
      </c>
      <c r="J47" s="24">
        <f t="shared" si="8"/>
        <v>0</v>
      </c>
      <c r="K47" s="24">
        <f t="shared" si="8"/>
        <v>0</v>
      </c>
      <c r="L47" s="24">
        <f t="shared" si="8"/>
        <v>0</v>
      </c>
      <c r="M47" s="24">
        <f t="shared" si="8"/>
        <v>0</v>
      </c>
      <c r="N47" s="24">
        <f t="shared" si="8"/>
        <v>0</v>
      </c>
      <c r="O47" s="24">
        <f t="shared" si="8"/>
        <v>0</v>
      </c>
      <c r="P47" s="24">
        <f t="shared" si="8"/>
        <v>0</v>
      </c>
      <c r="Q47" s="43">
        <f t="shared" si="8"/>
        <v>0</v>
      </c>
      <c r="R47" s="44">
        <f t="shared" si="8"/>
        <v>0</v>
      </c>
    </row>
    <row r="48" spans="1:18" ht="50.25" customHeight="1" thickBot="1" x14ac:dyDescent="0.3">
      <c r="A48" s="94" t="s">
        <v>31</v>
      </c>
      <c r="B48" s="68" t="s">
        <v>154</v>
      </c>
      <c r="C48" s="45">
        <v>1</v>
      </c>
      <c r="D48" s="8" t="s">
        <v>9</v>
      </c>
      <c r="E48" s="8" t="s">
        <v>6</v>
      </c>
      <c r="F48" s="8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36"/>
      <c r="R48" s="89"/>
    </row>
    <row r="49" spans="1:18" ht="50.25" customHeight="1" thickBot="1" x14ac:dyDescent="0.3">
      <c r="A49" s="94" t="s">
        <v>32</v>
      </c>
      <c r="B49" s="68" t="s">
        <v>181</v>
      </c>
      <c r="C49" s="45">
        <v>5</v>
      </c>
      <c r="D49" s="8" t="s">
        <v>12</v>
      </c>
      <c r="E49" s="8" t="s">
        <v>33</v>
      </c>
      <c r="F49" s="8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36"/>
      <c r="R49" s="89"/>
    </row>
    <row r="50" spans="1:18" ht="84.75" customHeight="1" thickBot="1" x14ac:dyDescent="0.3">
      <c r="A50" s="95" t="s">
        <v>115</v>
      </c>
      <c r="B50" s="91" t="s">
        <v>169</v>
      </c>
      <c r="C50" s="96">
        <v>5</v>
      </c>
      <c r="D50" s="92" t="s">
        <v>12</v>
      </c>
      <c r="E50" s="92" t="s">
        <v>33</v>
      </c>
      <c r="F50" s="92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37"/>
      <c r="R50" s="93"/>
    </row>
    <row r="51" spans="1:18" ht="15.75" customHeight="1" thickBot="1" x14ac:dyDescent="0.35">
      <c r="A51" s="275" t="s">
        <v>34</v>
      </c>
      <c r="B51" s="276"/>
      <c r="C51" s="276"/>
      <c r="D51" s="276"/>
      <c r="E51" s="276"/>
      <c r="F51" s="276"/>
      <c r="G51" s="277"/>
      <c r="H51" s="277"/>
      <c r="I51" s="277"/>
      <c r="J51" s="277"/>
      <c r="K51" s="277"/>
      <c r="L51" s="277"/>
      <c r="M51" s="277"/>
      <c r="N51" s="277"/>
      <c r="O51" s="277"/>
      <c r="P51" s="277"/>
      <c r="Q51" s="277"/>
      <c r="R51" s="278"/>
    </row>
    <row r="52" spans="1:18" ht="15.75" customHeight="1" thickBot="1" x14ac:dyDescent="0.3">
      <c r="A52" s="244" t="s">
        <v>228</v>
      </c>
      <c r="B52" s="246"/>
      <c r="C52" s="246"/>
      <c r="D52" s="246"/>
      <c r="E52" s="246"/>
      <c r="F52" s="245"/>
      <c r="G52" s="273"/>
      <c r="H52" s="273"/>
      <c r="I52" s="273"/>
      <c r="J52" s="273"/>
      <c r="K52" s="273"/>
      <c r="L52" s="273"/>
      <c r="M52" s="273"/>
      <c r="N52" s="273"/>
      <c r="O52" s="273"/>
      <c r="P52" s="273"/>
      <c r="Q52" s="273"/>
      <c r="R52" s="274"/>
    </row>
    <row r="53" spans="1:18" ht="30.75" customHeight="1" thickBot="1" x14ac:dyDescent="0.3">
      <c r="A53" s="80"/>
      <c r="B53" s="82"/>
      <c r="C53" s="7">
        <f>C54+C55+C56+C57+C58+C60+C61+C63+C59+C62</f>
        <v>146</v>
      </c>
      <c r="D53" s="82"/>
      <c r="E53" s="97" t="s">
        <v>7</v>
      </c>
      <c r="F53" s="98">
        <f>F54+F55+F56+F57+F58+F60+F61+F63+F59+F62</f>
        <v>0</v>
      </c>
      <c r="G53" s="98">
        <f t="shared" ref="G53:R53" si="9">G54+G55+G56+G57+G58+G60+G61+G63+G59+G62</f>
        <v>0</v>
      </c>
      <c r="H53" s="98">
        <f t="shared" si="9"/>
        <v>0</v>
      </c>
      <c r="I53" s="98">
        <f t="shared" si="9"/>
        <v>0</v>
      </c>
      <c r="J53" s="98">
        <f t="shared" si="9"/>
        <v>0</v>
      </c>
      <c r="K53" s="98">
        <f t="shared" si="9"/>
        <v>0</v>
      </c>
      <c r="L53" s="98">
        <f t="shared" si="9"/>
        <v>0</v>
      </c>
      <c r="M53" s="98">
        <f t="shared" si="9"/>
        <v>0</v>
      </c>
      <c r="N53" s="98">
        <f t="shared" si="9"/>
        <v>0</v>
      </c>
      <c r="O53" s="98">
        <f t="shared" si="9"/>
        <v>0</v>
      </c>
      <c r="P53" s="98">
        <f t="shared" si="9"/>
        <v>0</v>
      </c>
      <c r="Q53" s="98">
        <f t="shared" si="9"/>
        <v>0</v>
      </c>
      <c r="R53" s="98">
        <f t="shared" si="9"/>
        <v>0</v>
      </c>
    </row>
    <row r="54" spans="1:18" ht="115.5" customHeight="1" thickBot="1" x14ac:dyDescent="0.3">
      <c r="A54" s="88" t="s">
        <v>174</v>
      </c>
      <c r="B54" s="208" t="s">
        <v>182</v>
      </c>
      <c r="C54" s="55">
        <v>10</v>
      </c>
      <c r="D54" s="99" t="s">
        <v>35</v>
      </c>
      <c r="E54" s="4" t="s">
        <v>170</v>
      </c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1"/>
      <c r="R54" s="89"/>
    </row>
    <row r="55" spans="1:18" ht="112.5" customHeight="1" thickBot="1" x14ac:dyDescent="0.3">
      <c r="A55" s="102" t="s">
        <v>133</v>
      </c>
      <c r="B55" s="208" t="s">
        <v>171</v>
      </c>
      <c r="C55" s="55">
        <v>5</v>
      </c>
      <c r="D55" s="99" t="s">
        <v>35</v>
      </c>
      <c r="E55" s="4" t="s">
        <v>170</v>
      </c>
      <c r="F55" s="4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1"/>
      <c r="R55" s="89"/>
    </row>
    <row r="56" spans="1:18" ht="111.75" customHeight="1" thickBot="1" x14ac:dyDescent="0.3">
      <c r="A56" s="88" t="s">
        <v>183</v>
      </c>
      <c r="B56" s="208" t="s">
        <v>184</v>
      </c>
      <c r="C56" s="55">
        <v>5</v>
      </c>
      <c r="D56" s="99" t="s">
        <v>35</v>
      </c>
      <c r="E56" s="4" t="s">
        <v>170</v>
      </c>
      <c r="F56" s="4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1"/>
      <c r="R56" s="89"/>
    </row>
    <row r="57" spans="1:18" ht="40.5" customHeight="1" thickBot="1" x14ac:dyDescent="0.3">
      <c r="A57" s="103" t="s">
        <v>37</v>
      </c>
      <c r="B57" s="212" t="s">
        <v>185</v>
      </c>
      <c r="C57" s="55">
        <v>5</v>
      </c>
      <c r="D57" s="104" t="s">
        <v>35</v>
      </c>
      <c r="E57" s="105" t="s">
        <v>36</v>
      </c>
      <c r="F57" s="4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1"/>
      <c r="R57" s="89"/>
    </row>
    <row r="58" spans="1:18" ht="75.75" customHeight="1" thickBot="1" x14ac:dyDescent="0.3">
      <c r="A58" s="103" t="s">
        <v>38</v>
      </c>
      <c r="B58" s="212" t="s">
        <v>185</v>
      </c>
      <c r="C58" s="55">
        <v>5</v>
      </c>
      <c r="D58" s="104" t="s">
        <v>35</v>
      </c>
      <c r="E58" s="105" t="s">
        <v>36</v>
      </c>
      <c r="F58" s="4"/>
      <c r="G58" s="100"/>
      <c r="H58" s="100"/>
      <c r="I58" s="100"/>
      <c r="J58" s="100"/>
      <c r="K58" s="100"/>
      <c r="L58" s="100"/>
      <c r="M58" s="100"/>
      <c r="N58" s="100"/>
      <c r="O58" s="110"/>
      <c r="P58" s="100"/>
      <c r="Q58" s="101"/>
      <c r="R58" s="89"/>
    </row>
    <row r="59" spans="1:18" ht="86.25" customHeight="1" thickBot="1" x14ac:dyDescent="0.3">
      <c r="A59" s="102" t="s">
        <v>217</v>
      </c>
      <c r="B59" s="212" t="s">
        <v>218</v>
      </c>
      <c r="C59" s="55">
        <v>2</v>
      </c>
      <c r="D59" s="104"/>
      <c r="E59" s="105"/>
      <c r="F59" s="4"/>
      <c r="G59" s="100"/>
      <c r="H59" s="100"/>
      <c r="I59" s="100"/>
      <c r="J59" s="100"/>
      <c r="K59" s="100"/>
      <c r="L59" s="100"/>
      <c r="M59" s="100"/>
      <c r="N59" s="100"/>
      <c r="O59" s="110"/>
      <c r="P59" s="100"/>
      <c r="Q59" s="101"/>
      <c r="R59" s="89"/>
    </row>
    <row r="60" spans="1:18" ht="78" customHeight="1" thickBot="1" x14ac:dyDescent="0.3">
      <c r="A60" s="103" t="s">
        <v>39</v>
      </c>
      <c r="B60" s="212" t="s">
        <v>186</v>
      </c>
      <c r="C60" s="55">
        <v>30</v>
      </c>
      <c r="D60" s="104" t="s">
        <v>35</v>
      </c>
      <c r="E60" s="105" t="s">
        <v>40</v>
      </c>
      <c r="F60" s="4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1"/>
      <c r="R60" s="89"/>
    </row>
    <row r="61" spans="1:18" ht="77.25" customHeight="1" thickBot="1" x14ac:dyDescent="0.3">
      <c r="A61" s="103" t="s">
        <v>41</v>
      </c>
      <c r="B61" s="211" t="s">
        <v>187</v>
      </c>
      <c r="C61" s="55">
        <v>70</v>
      </c>
      <c r="D61" s="104" t="s">
        <v>9</v>
      </c>
      <c r="E61" s="105" t="s">
        <v>10</v>
      </c>
      <c r="F61" s="4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1"/>
      <c r="R61" s="89"/>
    </row>
    <row r="62" spans="1:18" ht="115.5" customHeight="1" thickBot="1" x14ac:dyDescent="0.3">
      <c r="A62" s="106" t="s">
        <v>227</v>
      </c>
      <c r="B62" s="213" t="s">
        <v>226</v>
      </c>
      <c r="C62" s="79">
        <v>4</v>
      </c>
      <c r="D62" s="104" t="s">
        <v>9</v>
      </c>
      <c r="E62" s="105" t="s">
        <v>10</v>
      </c>
      <c r="F62" s="111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4"/>
      <c r="R62" s="93"/>
    </row>
    <row r="63" spans="1:18" ht="89.25" customHeight="1" thickBot="1" x14ac:dyDescent="0.3">
      <c r="A63" s="106" t="s">
        <v>188</v>
      </c>
      <c r="B63" s="213" t="s">
        <v>189</v>
      </c>
      <c r="C63" s="79">
        <v>10</v>
      </c>
      <c r="D63" s="107" t="s">
        <v>9</v>
      </c>
      <c r="E63" s="108" t="s">
        <v>42</v>
      </c>
      <c r="F63" s="111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4"/>
      <c r="R63" s="93"/>
    </row>
    <row r="64" spans="1:18" ht="18.75" customHeight="1" thickBot="1" x14ac:dyDescent="0.3">
      <c r="A64" s="249" t="s">
        <v>43</v>
      </c>
      <c r="B64" s="245"/>
      <c r="C64" s="245"/>
      <c r="D64" s="245"/>
      <c r="E64" s="245"/>
      <c r="F64" s="245"/>
      <c r="G64" s="273"/>
      <c r="H64" s="273"/>
      <c r="I64" s="273"/>
      <c r="J64" s="273"/>
      <c r="K64" s="273"/>
      <c r="L64" s="273"/>
      <c r="M64" s="273"/>
      <c r="N64" s="273"/>
      <c r="O64" s="273"/>
      <c r="P64" s="273"/>
      <c r="Q64" s="273"/>
      <c r="R64" s="251"/>
    </row>
    <row r="65" spans="1:18" ht="18.75" customHeight="1" thickBot="1" x14ac:dyDescent="0.3">
      <c r="A65" s="80"/>
      <c r="B65" s="194"/>
      <c r="C65" s="81">
        <f>C66+C67+C68+C69+C70+C71</f>
        <v>22</v>
      </c>
      <c r="D65" s="82"/>
      <c r="E65" s="82"/>
      <c r="F65" s="42">
        <f>F66+F67+F68+F69+F70+F71</f>
        <v>0</v>
      </c>
      <c r="G65" s="24">
        <f t="shared" ref="G65:R65" si="10">G66+G67+G68+G69+G70+G71</f>
        <v>0</v>
      </c>
      <c r="H65" s="24">
        <f t="shared" si="10"/>
        <v>0</v>
      </c>
      <c r="I65" s="24">
        <f t="shared" si="10"/>
        <v>0</v>
      </c>
      <c r="J65" s="24">
        <f t="shared" si="10"/>
        <v>0</v>
      </c>
      <c r="K65" s="24">
        <f t="shared" si="10"/>
        <v>0</v>
      </c>
      <c r="L65" s="24">
        <f t="shared" si="10"/>
        <v>0</v>
      </c>
      <c r="M65" s="24">
        <f t="shared" si="10"/>
        <v>0</v>
      </c>
      <c r="N65" s="24">
        <f t="shared" si="10"/>
        <v>0</v>
      </c>
      <c r="O65" s="24">
        <f t="shared" si="10"/>
        <v>0</v>
      </c>
      <c r="P65" s="24">
        <f t="shared" si="10"/>
        <v>0</v>
      </c>
      <c r="Q65" s="43">
        <f t="shared" si="10"/>
        <v>0</v>
      </c>
      <c r="R65" s="44">
        <f t="shared" si="10"/>
        <v>0</v>
      </c>
    </row>
    <row r="66" spans="1:18" ht="80.25" customHeight="1" thickBot="1" x14ac:dyDescent="0.3">
      <c r="A66" s="154" t="s">
        <v>44</v>
      </c>
      <c r="B66" s="210" t="s">
        <v>175</v>
      </c>
      <c r="C66" s="55">
        <v>1</v>
      </c>
      <c r="D66" s="99" t="s">
        <v>9</v>
      </c>
      <c r="E66" s="4" t="s">
        <v>6</v>
      </c>
      <c r="F66" s="4"/>
      <c r="G66" s="100"/>
      <c r="H66" s="100"/>
      <c r="I66" s="100"/>
      <c r="J66" s="100"/>
      <c r="K66" s="100"/>
      <c r="L66" s="100"/>
      <c r="M66" s="100"/>
      <c r="N66" s="100"/>
      <c r="O66" s="100"/>
      <c r="P66" s="100"/>
      <c r="Q66" s="101"/>
      <c r="R66" s="89"/>
    </row>
    <row r="67" spans="1:18" ht="134.25" customHeight="1" thickBot="1" x14ac:dyDescent="0.3">
      <c r="A67" s="154" t="s">
        <v>45</v>
      </c>
      <c r="B67" s="210" t="s">
        <v>175</v>
      </c>
      <c r="C67" s="55">
        <v>1</v>
      </c>
      <c r="D67" s="99" t="s">
        <v>24</v>
      </c>
      <c r="E67" s="4" t="s">
        <v>46</v>
      </c>
      <c r="F67" s="4"/>
      <c r="G67" s="100"/>
      <c r="H67" s="100"/>
      <c r="I67" s="100"/>
      <c r="J67" s="100"/>
      <c r="K67" s="100"/>
      <c r="L67" s="100"/>
      <c r="M67" s="100"/>
      <c r="N67" s="100"/>
      <c r="O67" s="100"/>
      <c r="P67" s="100"/>
      <c r="Q67" s="101"/>
      <c r="R67" s="89"/>
    </row>
    <row r="68" spans="1:18" ht="84.75" customHeight="1" thickBot="1" x14ac:dyDescent="0.3">
      <c r="A68" s="154" t="s">
        <v>47</v>
      </c>
      <c r="B68" s="210" t="s">
        <v>175</v>
      </c>
      <c r="C68" s="55">
        <v>5</v>
      </c>
      <c r="D68" s="99" t="s">
        <v>9</v>
      </c>
      <c r="E68" s="4" t="s">
        <v>6</v>
      </c>
      <c r="F68" s="4"/>
      <c r="G68" s="100"/>
      <c r="H68" s="100"/>
      <c r="I68" s="100"/>
      <c r="J68" s="100"/>
      <c r="K68" s="100"/>
      <c r="L68" s="100"/>
      <c r="M68" s="100"/>
      <c r="N68" s="100"/>
      <c r="O68" s="100"/>
      <c r="P68" s="100"/>
      <c r="Q68" s="101"/>
      <c r="R68" s="89"/>
    </row>
    <row r="69" spans="1:18" ht="83.25" customHeight="1" thickBot="1" x14ac:dyDescent="0.3">
      <c r="A69" s="154" t="s">
        <v>48</v>
      </c>
      <c r="B69" s="210" t="s">
        <v>173</v>
      </c>
      <c r="C69" s="55">
        <v>5</v>
      </c>
      <c r="D69" s="99" t="s">
        <v>9</v>
      </c>
      <c r="E69" s="4" t="s">
        <v>6</v>
      </c>
      <c r="F69" s="4"/>
      <c r="G69" s="100"/>
      <c r="H69" s="100"/>
      <c r="I69" s="100"/>
      <c r="J69" s="100"/>
      <c r="K69" s="100"/>
      <c r="L69" s="100"/>
      <c r="M69" s="100"/>
      <c r="N69" s="100"/>
      <c r="O69" s="100"/>
      <c r="P69" s="100"/>
      <c r="Q69" s="101"/>
      <c r="R69" s="89"/>
    </row>
    <row r="70" spans="1:18" ht="39" customHeight="1" thickBot="1" x14ac:dyDescent="0.3">
      <c r="A70" s="154" t="s">
        <v>49</v>
      </c>
      <c r="B70" s="210" t="s">
        <v>172</v>
      </c>
      <c r="C70" s="55">
        <v>5</v>
      </c>
      <c r="D70" s="99" t="s">
        <v>9</v>
      </c>
      <c r="E70" s="4" t="s">
        <v>6</v>
      </c>
      <c r="F70" s="4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1"/>
      <c r="R70" s="89"/>
    </row>
    <row r="71" spans="1:18" ht="58.5" customHeight="1" thickBot="1" x14ac:dyDescent="0.3">
      <c r="A71" s="155" t="s">
        <v>50</v>
      </c>
      <c r="B71" s="210" t="s">
        <v>176</v>
      </c>
      <c r="C71" s="79">
        <v>5</v>
      </c>
      <c r="D71" s="118" t="s">
        <v>9</v>
      </c>
      <c r="E71" s="111" t="s">
        <v>6</v>
      </c>
      <c r="F71" s="111"/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4"/>
      <c r="R71" s="93"/>
    </row>
    <row r="72" spans="1:18" ht="31.5" customHeight="1" thickBot="1" x14ac:dyDescent="0.3">
      <c r="A72" s="249" t="s">
        <v>51</v>
      </c>
      <c r="B72" s="245"/>
      <c r="C72" s="245"/>
      <c r="D72" s="245"/>
      <c r="E72" s="245"/>
      <c r="F72" s="245"/>
      <c r="G72" s="273"/>
      <c r="H72" s="273"/>
      <c r="I72" s="273"/>
      <c r="J72" s="273"/>
      <c r="K72" s="273"/>
      <c r="L72" s="273"/>
      <c r="M72" s="273"/>
      <c r="N72" s="273"/>
      <c r="O72" s="273"/>
      <c r="P72" s="273"/>
      <c r="Q72" s="273"/>
      <c r="R72" s="251"/>
    </row>
    <row r="73" spans="1:18" ht="31.5" customHeight="1" thickBot="1" x14ac:dyDescent="0.3">
      <c r="A73" s="119"/>
      <c r="B73" s="196"/>
      <c r="C73" s="120">
        <f>C74+C75+C76+C77</f>
        <v>35</v>
      </c>
      <c r="D73" s="121"/>
      <c r="E73" s="121"/>
      <c r="F73" s="122">
        <f>F74+F75+F76+F77</f>
        <v>0</v>
      </c>
      <c r="G73" s="122">
        <f t="shared" ref="G73:R73" si="11">G74+G75+G76+G77</f>
        <v>0</v>
      </c>
      <c r="H73" s="122">
        <f t="shared" si="11"/>
        <v>0</v>
      </c>
      <c r="I73" s="122">
        <f t="shared" si="11"/>
        <v>0</v>
      </c>
      <c r="J73" s="122">
        <f t="shared" si="11"/>
        <v>0</v>
      </c>
      <c r="K73" s="122">
        <f t="shared" si="11"/>
        <v>0</v>
      </c>
      <c r="L73" s="122">
        <f t="shared" si="11"/>
        <v>0</v>
      </c>
      <c r="M73" s="122">
        <f t="shared" si="11"/>
        <v>0</v>
      </c>
      <c r="N73" s="122">
        <f t="shared" si="11"/>
        <v>0</v>
      </c>
      <c r="O73" s="122">
        <f t="shared" si="11"/>
        <v>0</v>
      </c>
      <c r="P73" s="122">
        <f t="shared" si="11"/>
        <v>0</v>
      </c>
      <c r="Q73" s="123">
        <f t="shared" si="11"/>
        <v>0</v>
      </c>
      <c r="R73" s="124">
        <f t="shared" si="11"/>
        <v>0</v>
      </c>
    </row>
    <row r="74" spans="1:18" ht="84" customHeight="1" thickBot="1" x14ac:dyDescent="0.3">
      <c r="A74" s="154" t="s">
        <v>52</v>
      </c>
      <c r="B74" s="210" t="s">
        <v>190</v>
      </c>
      <c r="C74" s="55">
        <v>10</v>
      </c>
      <c r="D74" s="99" t="s">
        <v>9</v>
      </c>
      <c r="E74" s="4" t="s">
        <v>6</v>
      </c>
      <c r="F74" s="4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1"/>
      <c r="R74" s="89"/>
    </row>
    <row r="75" spans="1:18" ht="79.5" customHeight="1" thickBot="1" x14ac:dyDescent="0.3">
      <c r="A75" s="154" t="s">
        <v>53</v>
      </c>
      <c r="B75" s="210" t="s">
        <v>191</v>
      </c>
      <c r="C75" s="55">
        <v>10</v>
      </c>
      <c r="D75" s="99" t="s">
        <v>12</v>
      </c>
      <c r="E75" s="4" t="s">
        <v>54</v>
      </c>
      <c r="F75" s="4"/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01"/>
      <c r="R75" s="89"/>
    </row>
    <row r="76" spans="1:18" ht="89.25" customHeight="1" thickBot="1" x14ac:dyDescent="0.3">
      <c r="A76" s="154" t="s">
        <v>55</v>
      </c>
      <c r="B76" s="212" t="s">
        <v>192</v>
      </c>
      <c r="C76" s="55">
        <v>10</v>
      </c>
      <c r="D76" s="99" t="s">
        <v>12</v>
      </c>
      <c r="E76" s="4" t="s">
        <v>54</v>
      </c>
      <c r="F76" s="4"/>
      <c r="G76" s="100"/>
      <c r="H76" s="100"/>
      <c r="I76" s="100"/>
      <c r="J76" s="100"/>
      <c r="K76" s="100"/>
      <c r="L76" s="100"/>
      <c r="M76" s="100"/>
      <c r="N76" s="100"/>
      <c r="O76" s="100"/>
      <c r="P76" s="100"/>
      <c r="Q76" s="101"/>
      <c r="R76" s="89"/>
    </row>
    <row r="77" spans="1:18" ht="84" customHeight="1" thickBot="1" x14ac:dyDescent="0.3">
      <c r="A77" s="155" t="s">
        <v>56</v>
      </c>
      <c r="B77" s="212" t="s">
        <v>193</v>
      </c>
      <c r="C77" s="79">
        <v>5</v>
      </c>
      <c r="D77" s="118" t="s">
        <v>12</v>
      </c>
      <c r="E77" s="111" t="s">
        <v>54</v>
      </c>
      <c r="F77" s="111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4"/>
      <c r="R77" s="93"/>
    </row>
    <row r="78" spans="1:18" ht="24.75" customHeight="1" thickBot="1" x14ac:dyDescent="0.3">
      <c r="A78" s="244" t="s">
        <v>57</v>
      </c>
      <c r="B78" s="245"/>
      <c r="C78" s="245"/>
      <c r="D78" s="245"/>
      <c r="E78" s="245"/>
      <c r="F78" s="245"/>
      <c r="G78" s="273"/>
      <c r="H78" s="273"/>
      <c r="I78" s="273"/>
      <c r="J78" s="273"/>
      <c r="K78" s="273"/>
      <c r="L78" s="273"/>
      <c r="M78" s="273"/>
      <c r="N78" s="273"/>
      <c r="O78" s="273"/>
      <c r="P78" s="273"/>
      <c r="Q78" s="273"/>
      <c r="R78" s="251"/>
    </row>
    <row r="79" spans="1:18" ht="24.75" customHeight="1" thickBot="1" x14ac:dyDescent="0.3">
      <c r="A79" s="119"/>
      <c r="B79" s="196"/>
      <c r="C79" s="42">
        <f>C80+C81+C82+C83+C84</f>
        <v>25</v>
      </c>
      <c r="D79" s="109"/>
      <c r="E79" s="109"/>
      <c r="F79" s="24">
        <f>F80+F81+F82+F83+F84</f>
        <v>0</v>
      </c>
      <c r="G79" s="24">
        <f t="shared" ref="G79:R79" si="12">G80+G81+G82+G83+G84</f>
        <v>0</v>
      </c>
      <c r="H79" s="24">
        <f t="shared" si="12"/>
        <v>0</v>
      </c>
      <c r="I79" s="24">
        <f t="shared" si="12"/>
        <v>0</v>
      </c>
      <c r="J79" s="24">
        <f t="shared" si="12"/>
        <v>0</v>
      </c>
      <c r="K79" s="24">
        <f t="shared" si="12"/>
        <v>0</v>
      </c>
      <c r="L79" s="24">
        <f t="shared" si="12"/>
        <v>0</v>
      </c>
      <c r="M79" s="24">
        <f t="shared" si="12"/>
        <v>0</v>
      </c>
      <c r="N79" s="24">
        <f t="shared" si="12"/>
        <v>0</v>
      </c>
      <c r="O79" s="24">
        <f t="shared" si="12"/>
        <v>0</v>
      </c>
      <c r="P79" s="24">
        <f t="shared" si="12"/>
        <v>0</v>
      </c>
      <c r="Q79" s="43">
        <f t="shared" si="12"/>
        <v>0</v>
      </c>
      <c r="R79" s="44">
        <f t="shared" si="12"/>
        <v>0</v>
      </c>
    </row>
    <row r="80" spans="1:18" ht="56.25" customHeight="1" thickBot="1" x14ac:dyDescent="0.3">
      <c r="A80" s="154" t="s">
        <v>58</v>
      </c>
      <c r="B80" s="210" t="s">
        <v>194</v>
      </c>
      <c r="C80" s="55">
        <v>5</v>
      </c>
      <c r="D80" s="99" t="s">
        <v>9</v>
      </c>
      <c r="E80" s="4" t="s">
        <v>6</v>
      </c>
      <c r="F80" s="4"/>
      <c r="G80" s="100"/>
      <c r="H80" s="110"/>
      <c r="I80" s="100"/>
      <c r="J80" s="100"/>
      <c r="K80" s="100"/>
      <c r="L80" s="100"/>
      <c r="M80" s="100"/>
      <c r="N80" s="100"/>
      <c r="O80" s="100"/>
      <c r="P80" s="100"/>
      <c r="Q80" s="101"/>
      <c r="R80" s="89"/>
    </row>
    <row r="81" spans="1:18" ht="89.25" customHeight="1" thickBot="1" x14ac:dyDescent="0.3">
      <c r="A81" s="158" t="s">
        <v>59</v>
      </c>
      <c r="B81" s="210" t="s">
        <v>194</v>
      </c>
      <c r="C81" s="129">
        <v>5</v>
      </c>
      <c r="D81" s="128" t="s">
        <v>9</v>
      </c>
      <c r="E81" s="125" t="s">
        <v>6</v>
      </c>
      <c r="F81" s="125"/>
      <c r="G81" s="130"/>
      <c r="H81" s="130"/>
      <c r="I81" s="130"/>
      <c r="J81" s="130"/>
      <c r="K81" s="130"/>
      <c r="L81" s="130"/>
      <c r="M81" s="130"/>
      <c r="N81" s="130"/>
      <c r="O81" s="130"/>
      <c r="P81" s="130"/>
      <c r="Q81" s="131"/>
      <c r="R81" s="132"/>
    </row>
    <row r="82" spans="1:18" ht="81.75" customHeight="1" thickBot="1" x14ac:dyDescent="0.3">
      <c r="A82" s="154" t="s">
        <v>60</v>
      </c>
      <c r="B82" s="210" t="s">
        <v>195</v>
      </c>
      <c r="C82" s="55">
        <v>5</v>
      </c>
      <c r="D82" s="99" t="s">
        <v>12</v>
      </c>
      <c r="E82" s="4" t="s">
        <v>54</v>
      </c>
      <c r="F82" s="4"/>
      <c r="G82" s="100"/>
      <c r="H82" s="100"/>
      <c r="I82" s="100"/>
      <c r="J82" s="100"/>
      <c r="K82" s="100"/>
      <c r="L82" s="100"/>
      <c r="M82" s="100"/>
      <c r="N82" s="100"/>
      <c r="O82" s="100"/>
      <c r="P82" s="100"/>
      <c r="Q82" s="101"/>
      <c r="R82" s="89"/>
    </row>
    <row r="83" spans="1:18" ht="63.75" customHeight="1" thickBot="1" x14ac:dyDescent="0.3">
      <c r="A83" s="154" t="s">
        <v>61</v>
      </c>
      <c r="B83" s="210" t="s">
        <v>194</v>
      </c>
      <c r="C83" s="55">
        <v>5</v>
      </c>
      <c r="D83" s="99" t="s">
        <v>12</v>
      </c>
      <c r="E83" s="127" t="s">
        <v>54</v>
      </c>
      <c r="F83" s="3"/>
      <c r="G83" s="100"/>
      <c r="H83" s="110"/>
      <c r="I83" s="100"/>
      <c r="J83" s="100"/>
      <c r="K83" s="100"/>
      <c r="L83" s="100"/>
      <c r="M83" s="100"/>
      <c r="N83" s="100"/>
      <c r="O83" s="100"/>
      <c r="P83" s="100"/>
      <c r="Q83" s="101"/>
      <c r="R83" s="89"/>
    </row>
    <row r="84" spans="1:18" ht="60.75" customHeight="1" thickBot="1" x14ac:dyDescent="0.3">
      <c r="A84" s="155" t="s">
        <v>62</v>
      </c>
      <c r="B84" s="210" t="s">
        <v>194</v>
      </c>
      <c r="C84" s="79">
        <v>5</v>
      </c>
      <c r="D84" s="118" t="s">
        <v>12</v>
      </c>
      <c r="E84" s="111" t="s">
        <v>54</v>
      </c>
      <c r="F84" s="111"/>
      <c r="G84" s="112"/>
      <c r="H84" s="113"/>
      <c r="I84" s="112"/>
      <c r="J84" s="112"/>
      <c r="K84" s="112"/>
      <c r="L84" s="112"/>
      <c r="M84" s="112"/>
      <c r="N84" s="112"/>
      <c r="O84" s="112"/>
      <c r="P84" s="112"/>
      <c r="Q84" s="114"/>
      <c r="R84" s="93"/>
    </row>
    <row r="85" spans="1:18" ht="15.75" customHeight="1" thickBot="1" x14ac:dyDescent="0.35">
      <c r="A85" s="281" t="s">
        <v>63</v>
      </c>
      <c r="B85" s="276"/>
      <c r="C85" s="276"/>
      <c r="D85" s="276"/>
      <c r="E85" s="276"/>
      <c r="F85" s="276"/>
      <c r="G85" s="282"/>
      <c r="H85" s="282"/>
      <c r="I85" s="282"/>
      <c r="J85" s="282"/>
      <c r="K85" s="282"/>
      <c r="L85" s="282"/>
      <c r="M85" s="282"/>
      <c r="N85" s="282"/>
      <c r="O85" s="282"/>
      <c r="P85" s="282"/>
      <c r="Q85" s="282"/>
      <c r="R85" s="283"/>
    </row>
    <row r="86" spans="1:18" ht="21" customHeight="1" thickBot="1" x14ac:dyDescent="0.3">
      <c r="A86" s="244" t="s">
        <v>64</v>
      </c>
      <c r="B86" s="246"/>
      <c r="C86" s="246"/>
      <c r="D86" s="246"/>
      <c r="E86" s="246"/>
      <c r="F86" s="246"/>
      <c r="G86" s="284"/>
      <c r="H86" s="284"/>
      <c r="I86" s="284"/>
      <c r="J86" s="284"/>
      <c r="K86" s="284"/>
      <c r="L86" s="284"/>
      <c r="M86" s="284"/>
      <c r="N86" s="284"/>
      <c r="O86" s="284"/>
      <c r="P86" s="284"/>
      <c r="Q86" s="284"/>
      <c r="R86" s="285"/>
    </row>
    <row r="87" spans="1:18" ht="79.5" thickBot="1" x14ac:dyDescent="0.3">
      <c r="A87" s="80" t="s">
        <v>65</v>
      </c>
      <c r="B87" s="194"/>
      <c r="C87" s="42">
        <f>C88+C89+C90+C91+C92+C93+C94+C95+C96+C97+C98+C99+C100+C101+C102+C103+C104+C105+C106+C107+C108+C109+C110+C111+C112+C113+C114+C115</f>
        <v>190</v>
      </c>
      <c r="D87" s="141"/>
      <c r="E87" s="141"/>
      <c r="F87" s="138">
        <f>F88+F89+F90+F91+F92+F93+F94+F95+F96+F97+F98+F99+F100+F101+F102+F103+F104+F105+F106+F107+F108+F109+F110+F111+F112+F113+F114+F115</f>
        <v>0</v>
      </c>
      <c r="G87" s="138">
        <f t="shared" ref="G87:R87" si="13">G88+G89+G90+G91+G92+G93+G94+G95+G96+G97+G98+G99+G100+G101+G102+G103+G104+G105+G106+G107+G108+G109+G110+G111+G112+G113+G114+G115</f>
        <v>0</v>
      </c>
      <c r="H87" s="138">
        <f t="shared" si="13"/>
        <v>0</v>
      </c>
      <c r="I87" s="138">
        <f t="shared" si="13"/>
        <v>0</v>
      </c>
      <c r="J87" s="138">
        <f t="shared" si="13"/>
        <v>0</v>
      </c>
      <c r="K87" s="138">
        <f t="shared" si="13"/>
        <v>0</v>
      </c>
      <c r="L87" s="138">
        <f t="shared" si="13"/>
        <v>0</v>
      </c>
      <c r="M87" s="138">
        <f t="shared" si="13"/>
        <v>0</v>
      </c>
      <c r="N87" s="138">
        <f t="shared" si="13"/>
        <v>0</v>
      </c>
      <c r="O87" s="138">
        <f t="shared" si="13"/>
        <v>0</v>
      </c>
      <c r="P87" s="138">
        <f t="shared" si="13"/>
        <v>0</v>
      </c>
      <c r="Q87" s="139">
        <f t="shared" si="13"/>
        <v>0</v>
      </c>
      <c r="R87" s="140">
        <f t="shared" si="13"/>
        <v>0</v>
      </c>
    </row>
    <row r="88" spans="1:18" ht="33.75" customHeight="1" thickBot="1" x14ac:dyDescent="0.3">
      <c r="A88" s="191" t="s">
        <v>66</v>
      </c>
      <c r="B88" s="287" t="s">
        <v>196</v>
      </c>
      <c r="C88" s="55">
        <v>5</v>
      </c>
      <c r="D88" s="99" t="s">
        <v>12</v>
      </c>
      <c r="E88" s="127" t="s">
        <v>73</v>
      </c>
      <c r="F88" s="160"/>
      <c r="G88" s="161"/>
      <c r="H88" s="161"/>
      <c r="I88" s="161"/>
      <c r="J88" s="161"/>
      <c r="K88" s="162"/>
      <c r="L88" s="161"/>
      <c r="M88" s="161"/>
      <c r="N88" s="161"/>
      <c r="O88" s="161"/>
      <c r="P88" s="161"/>
      <c r="Q88" s="161"/>
      <c r="R88" s="163"/>
    </row>
    <row r="89" spans="1:18" ht="34.5" customHeight="1" thickBot="1" x14ac:dyDescent="0.3">
      <c r="A89" s="191" t="s">
        <v>67</v>
      </c>
      <c r="B89" s="288"/>
      <c r="C89" s="55">
        <v>5</v>
      </c>
      <c r="D89" s="153" t="s">
        <v>12</v>
      </c>
      <c r="E89" s="127" t="s">
        <v>73</v>
      </c>
      <c r="F89" s="160"/>
      <c r="G89" s="161"/>
      <c r="H89" s="161"/>
      <c r="I89" s="161"/>
      <c r="J89" s="161"/>
      <c r="K89" s="161"/>
      <c r="L89" s="161"/>
      <c r="M89" s="161"/>
      <c r="N89" s="161"/>
      <c r="O89" s="161"/>
      <c r="P89" s="161"/>
      <c r="Q89" s="161"/>
      <c r="R89" s="163"/>
    </row>
    <row r="90" spans="1:18" ht="31.5" customHeight="1" thickBot="1" x14ac:dyDescent="0.3">
      <c r="A90" s="191" t="s">
        <v>68</v>
      </c>
      <c r="B90" s="288"/>
      <c r="C90" s="55">
        <v>5</v>
      </c>
      <c r="D90" s="153" t="s">
        <v>12</v>
      </c>
      <c r="E90" s="127" t="s">
        <v>73</v>
      </c>
      <c r="F90" s="160"/>
      <c r="G90" s="161"/>
      <c r="H90" s="161"/>
      <c r="I90" s="161"/>
      <c r="J90" s="161"/>
      <c r="K90" s="161"/>
      <c r="L90" s="161"/>
      <c r="M90" s="161"/>
      <c r="N90" s="161"/>
      <c r="O90" s="161"/>
      <c r="P90" s="161"/>
      <c r="Q90" s="161"/>
      <c r="R90" s="163"/>
    </row>
    <row r="91" spans="1:18" ht="36" customHeight="1" thickBot="1" x14ac:dyDescent="0.3">
      <c r="A91" s="191" t="s">
        <v>69</v>
      </c>
      <c r="B91" s="288"/>
      <c r="C91" s="55">
        <v>5</v>
      </c>
      <c r="D91" s="153" t="s">
        <v>12</v>
      </c>
      <c r="E91" s="127" t="s">
        <v>73</v>
      </c>
      <c r="F91" s="160"/>
      <c r="G91" s="161"/>
      <c r="H91" s="161"/>
      <c r="I91" s="161"/>
      <c r="J91" s="161"/>
      <c r="K91" s="161"/>
      <c r="L91" s="161"/>
      <c r="M91" s="161"/>
      <c r="N91" s="161"/>
      <c r="O91" s="161"/>
      <c r="P91" s="161"/>
      <c r="Q91" s="161"/>
      <c r="R91" s="163"/>
    </row>
    <row r="92" spans="1:18" ht="39.75" customHeight="1" thickBot="1" x14ac:dyDescent="0.3">
      <c r="A92" s="191" t="s">
        <v>70</v>
      </c>
      <c r="B92" s="288"/>
      <c r="C92" s="55">
        <v>5</v>
      </c>
      <c r="D92" s="153" t="s">
        <v>12</v>
      </c>
      <c r="E92" s="127" t="s">
        <v>73</v>
      </c>
      <c r="F92" s="164"/>
      <c r="G92" s="165"/>
      <c r="H92" s="165"/>
      <c r="I92" s="165"/>
      <c r="J92" s="165"/>
      <c r="K92" s="165"/>
      <c r="L92" s="165"/>
      <c r="M92" s="165"/>
      <c r="N92" s="165"/>
      <c r="O92" s="165"/>
      <c r="P92" s="165"/>
      <c r="Q92" s="165"/>
      <c r="R92" s="166"/>
    </row>
    <row r="93" spans="1:18" ht="36" customHeight="1" thickBot="1" x14ac:dyDescent="0.3">
      <c r="A93" s="191" t="s">
        <v>71</v>
      </c>
      <c r="B93" s="288"/>
      <c r="C93" s="55">
        <v>5</v>
      </c>
      <c r="D93" s="153" t="s">
        <v>12</v>
      </c>
      <c r="E93" s="127" t="s">
        <v>73</v>
      </c>
      <c r="F93" s="160"/>
      <c r="G93" s="161"/>
      <c r="H93" s="161"/>
      <c r="I93" s="161"/>
      <c r="J93" s="161"/>
      <c r="K93" s="161"/>
      <c r="L93" s="161"/>
      <c r="M93" s="161"/>
      <c r="N93" s="161"/>
      <c r="O93" s="161"/>
      <c r="P93" s="161"/>
      <c r="Q93" s="161"/>
      <c r="R93" s="163"/>
    </row>
    <row r="94" spans="1:18" ht="39" customHeight="1" thickBot="1" x14ac:dyDescent="0.3">
      <c r="A94" s="191" t="s">
        <v>134</v>
      </c>
      <c r="B94" s="288"/>
      <c r="C94" s="55">
        <v>5</v>
      </c>
      <c r="D94" s="153" t="s">
        <v>12</v>
      </c>
      <c r="E94" s="127" t="s">
        <v>73</v>
      </c>
      <c r="F94" s="160"/>
      <c r="G94" s="161"/>
      <c r="H94" s="161"/>
      <c r="I94" s="161"/>
      <c r="J94" s="161"/>
      <c r="K94" s="161"/>
      <c r="L94" s="161"/>
      <c r="M94" s="161"/>
      <c r="N94" s="161"/>
      <c r="O94" s="161"/>
      <c r="P94" s="161"/>
      <c r="Q94" s="161"/>
      <c r="R94" s="163"/>
    </row>
    <row r="95" spans="1:18" ht="42" customHeight="1" thickBot="1" x14ac:dyDescent="0.3">
      <c r="A95" s="191" t="s">
        <v>135</v>
      </c>
      <c r="B95" s="288"/>
      <c r="C95" s="55">
        <v>5</v>
      </c>
      <c r="D95" s="153" t="s">
        <v>12</v>
      </c>
      <c r="E95" s="127" t="s">
        <v>73</v>
      </c>
      <c r="F95" s="160"/>
      <c r="G95" s="161"/>
      <c r="H95" s="161"/>
      <c r="I95" s="161"/>
      <c r="J95" s="161"/>
      <c r="K95" s="161"/>
      <c r="L95" s="161"/>
      <c r="M95" s="161"/>
      <c r="N95" s="161"/>
      <c r="O95" s="161"/>
      <c r="P95" s="161"/>
      <c r="Q95" s="161"/>
      <c r="R95" s="163"/>
    </row>
    <row r="96" spans="1:18" ht="39" customHeight="1" thickBot="1" x14ac:dyDescent="0.3">
      <c r="A96" s="191" t="s">
        <v>136</v>
      </c>
      <c r="B96" s="288"/>
      <c r="C96" s="55">
        <v>5</v>
      </c>
      <c r="D96" s="153" t="s">
        <v>12</v>
      </c>
      <c r="E96" s="127" t="s">
        <v>73</v>
      </c>
      <c r="F96" s="160"/>
      <c r="G96" s="161"/>
      <c r="H96" s="161"/>
      <c r="I96" s="161"/>
      <c r="J96" s="161"/>
      <c r="K96" s="161"/>
      <c r="L96" s="161"/>
      <c r="M96" s="161"/>
      <c r="N96" s="161"/>
      <c r="O96" s="161"/>
      <c r="P96" s="161"/>
      <c r="Q96" s="161"/>
      <c r="R96" s="163"/>
    </row>
    <row r="97" spans="1:18" ht="36" customHeight="1" thickBot="1" x14ac:dyDescent="0.3">
      <c r="A97" s="191" t="s">
        <v>137</v>
      </c>
      <c r="B97" s="288"/>
      <c r="C97" s="55">
        <v>5</v>
      </c>
      <c r="D97" s="153" t="s">
        <v>12</v>
      </c>
      <c r="E97" s="127" t="s">
        <v>73</v>
      </c>
      <c r="F97" s="160"/>
      <c r="G97" s="161"/>
      <c r="H97" s="161"/>
      <c r="I97" s="161"/>
      <c r="J97" s="161"/>
      <c r="K97" s="161"/>
      <c r="L97" s="161"/>
      <c r="M97" s="161"/>
      <c r="N97" s="161"/>
      <c r="O97" s="161"/>
      <c r="P97" s="161"/>
      <c r="Q97" s="161"/>
      <c r="R97" s="163"/>
    </row>
    <row r="98" spans="1:18" ht="35.25" customHeight="1" thickBot="1" x14ac:dyDescent="0.3">
      <c r="A98" s="191" t="s">
        <v>138</v>
      </c>
      <c r="B98" s="288"/>
      <c r="C98" s="55">
        <v>5</v>
      </c>
      <c r="D98" s="153" t="s">
        <v>12</v>
      </c>
      <c r="E98" s="127" t="s">
        <v>73</v>
      </c>
      <c r="F98" s="160"/>
      <c r="G98" s="161"/>
      <c r="H98" s="161"/>
      <c r="I98" s="161"/>
      <c r="J98" s="161"/>
      <c r="K98" s="161"/>
      <c r="L98" s="161"/>
      <c r="M98" s="161"/>
      <c r="N98" s="161"/>
      <c r="O98" s="161"/>
      <c r="P98" s="161"/>
      <c r="Q98" s="161"/>
      <c r="R98" s="163"/>
    </row>
    <row r="99" spans="1:18" ht="25.5" customHeight="1" thickBot="1" x14ac:dyDescent="0.3">
      <c r="A99" s="191" t="s">
        <v>139</v>
      </c>
      <c r="B99" s="288"/>
      <c r="C99" s="55">
        <v>5</v>
      </c>
      <c r="D99" s="153" t="s">
        <v>12</v>
      </c>
      <c r="E99" s="127" t="s">
        <v>73</v>
      </c>
      <c r="F99" s="160"/>
      <c r="G99" s="161"/>
      <c r="H99" s="161"/>
      <c r="I99" s="161"/>
      <c r="J99" s="161"/>
      <c r="K99" s="161"/>
      <c r="L99" s="161"/>
      <c r="M99" s="161"/>
      <c r="N99" s="161"/>
      <c r="O99" s="161"/>
      <c r="P99" s="161"/>
      <c r="Q99" s="161"/>
      <c r="R99" s="163"/>
    </row>
    <row r="100" spans="1:18" ht="31.5" customHeight="1" thickBot="1" x14ac:dyDescent="0.3">
      <c r="A100" s="191" t="s">
        <v>140</v>
      </c>
      <c r="B100" s="288"/>
      <c r="C100" s="55">
        <v>5</v>
      </c>
      <c r="D100" s="153" t="s">
        <v>12</v>
      </c>
      <c r="E100" s="127" t="s">
        <v>73</v>
      </c>
      <c r="F100" s="160"/>
      <c r="G100" s="161"/>
      <c r="H100" s="161"/>
      <c r="I100" s="161"/>
      <c r="J100" s="161"/>
      <c r="K100" s="161"/>
      <c r="L100" s="161"/>
      <c r="M100" s="161"/>
      <c r="N100" s="161"/>
      <c r="O100" s="161"/>
      <c r="P100" s="161"/>
      <c r="Q100" s="161"/>
      <c r="R100" s="163"/>
    </row>
    <row r="101" spans="1:18" ht="31.5" customHeight="1" thickBot="1" x14ac:dyDescent="0.3">
      <c r="A101" s="191" t="s">
        <v>141</v>
      </c>
      <c r="B101" s="288"/>
      <c r="C101" s="55">
        <v>5</v>
      </c>
      <c r="D101" s="153" t="s">
        <v>12</v>
      </c>
      <c r="E101" s="127" t="s">
        <v>73</v>
      </c>
      <c r="F101" s="160"/>
      <c r="G101" s="161"/>
      <c r="H101" s="161"/>
      <c r="I101" s="161"/>
      <c r="J101" s="161"/>
      <c r="K101" s="161"/>
      <c r="L101" s="161"/>
      <c r="M101" s="161"/>
      <c r="N101" s="161"/>
      <c r="O101" s="161"/>
      <c r="P101" s="161"/>
      <c r="Q101" s="161"/>
      <c r="R101" s="163"/>
    </row>
    <row r="102" spans="1:18" ht="30.75" customHeight="1" thickBot="1" x14ac:dyDescent="0.3">
      <c r="A102" s="191" t="s">
        <v>142</v>
      </c>
      <c r="B102" s="288"/>
      <c r="C102" s="55">
        <v>5</v>
      </c>
      <c r="D102" s="153" t="s">
        <v>12</v>
      </c>
      <c r="E102" s="127" t="s">
        <v>73</v>
      </c>
      <c r="F102" s="160"/>
      <c r="G102" s="161"/>
      <c r="H102" s="165"/>
      <c r="I102" s="165"/>
      <c r="J102" s="165"/>
      <c r="K102" s="165"/>
      <c r="L102" s="165"/>
      <c r="M102" s="165"/>
      <c r="N102" s="165"/>
      <c r="O102" s="165"/>
      <c r="P102" s="165"/>
      <c r="Q102" s="165"/>
      <c r="R102" s="163"/>
    </row>
    <row r="103" spans="1:18" ht="31.5" customHeight="1" thickBot="1" x14ac:dyDescent="0.3">
      <c r="A103" s="191" t="s">
        <v>72</v>
      </c>
      <c r="B103" s="288"/>
      <c r="C103" s="55">
        <v>5</v>
      </c>
      <c r="D103" s="153" t="s">
        <v>12</v>
      </c>
      <c r="E103" s="127" t="s">
        <v>73</v>
      </c>
      <c r="F103" s="160"/>
      <c r="G103" s="161"/>
      <c r="H103" s="161"/>
      <c r="I103" s="161"/>
      <c r="J103" s="161"/>
      <c r="K103" s="161"/>
      <c r="L103" s="161"/>
      <c r="M103" s="161"/>
      <c r="N103" s="161"/>
      <c r="O103" s="161"/>
      <c r="P103" s="161"/>
      <c r="Q103" s="161"/>
      <c r="R103" s="163"/>
    </row>
    <row r="104" spans="1:18" ht="47.25" customHeight="1" thickBot="1" x14ac:dyDescent="0.3">
      <c r="A104" s="102" t="s">
        <v>74</v>
      </c>
      <c r="B104" s="288"/>
      <c r="C104" s="55">
        <v>10</v>
      </c>
      <c r="D104" s="99" t="s">
        <v>35</v>
      </c>
      <c r="E104" s="127" t="s">
        <v>75</v>
      </c>
      <c r="F104" s="160"/>
      <c r="G104" s="161"/>
      <c r="H104" s="161"/>
      <c r="I104" s="161"/>
      <c r="J104" s="161"/>
      <c r="K104" s="161"/>
      <c r="L104" s="161"/>
      <c r="M104" s="162"/>
      <c r="N104" s="161"/>
      <c r="O104" s="161"/>
      <c r="P104" s="161"/>
      <c r="Q104" s="161"/>
      <c r="R104" s="163"/>
    </row>
    <row r="105" spans="1:18" ht="33.75" customHeight="1" thickBot="1" x14ac:dyDescent="0.3">
      <c r="A105" s="102" t="s">
        <v>76</v>
      </c>
      <c r="B105" s="288"/>
      <c r="C105" s="55">
        <v>10</v>
      </c>
      <c r="D105" s="99" t="s">
        <v>35</v>
      </c>
      <c r="E105" s="127" t="s">
        <v>75</v>
      </c>
      <c r="F105" s="160"/>
      <c r="G105" s="161"/>
      <c r="H105" s="161"/>
      <c r="I105" s="161"/>
      <c r="J105" s="161"/>
      <c r="K105" s="161"/>
      <c r="L105" s="161"/>
      <c r="M105" s="162"/>
      <c r="N105" s="161"/>
      <c r="O105" s="161"/>
      <c r="P105" s="161"/>
      <c r="Q105" s="161"/>
      <c r="R105" s="163"/>
    </row>
    <row r="106" spans="1:18" ht="41.25" customHeight="1" thickBot="1" x14ac:dyDescent="0.3">
      <c r="A106" s="102" t="s">
        <v>77</v>
      </c>
      <c r="B106" s="288"/>
      <c r="C106" s="55">
        <v>10</v>
      </c>
      <c r="D106" s="99" t="s">
        <v>35</v>
      </c>
      <c r="E106" s="127" t="s">
        <v>78</v>
      </c>
      <c r="F106" s="160"/>
      <c r="G106" s="161"/>
      <c r="H106" s="161"/>
      <c r="I106" s="161"/>
      <c r="J106" s="161"/>
      <c r="K106" s="161"/>
      <c r="L106" s="162"/>
      <c r="M106" s="161"/>
      <c r="N106" s="161"/>
      <c r="O106" s="161"/>
      <c r="P106" s="162"/>
      <c r="Q106" s="162"/>
      <c r="R106" s="163"/>
    </row>
    <row r="107" spans="1:18" ht="39" customHeight="1" thickBot="1" x14ac:dyDescent="0.3">
      <c r="A107" s="102" t="s">
        <v>79</v>
      </c>
      <c r="B107" s="288"/>
      <c r="C107" s="55">
        <v>10</v>
      </c>
      <c r="D107" s="99" t="s">
        <v>35</v>
      </c>
      <c r="E107" s="127" t="s">
        <v>78</v>
      </c>
      <c r="F107" s="160"/>
      <c r="G107" s="161"/>
      <c r="H107" s="161"/>
      <c r="I107" s="161"/>
      <c r="J107" s="161"/>
      <c r="K107" s="161"/>
      <c r="L107" s="161"/>
      <c r="M107" s="161"/>
      <c r="N107" s="161"/>
      <c r="O107" s="161"/>
      <c r="P107" s="162"/>
      <c r="Q107" s="162"/>
      <c r="R107" s="163"/>
    </row>
    <row r="108" spans="1:18" ht="53.25" customHeight="1" thickBot="1" x14ac:dyDescent="0.3">
      <c r="A108" s="102" t="s">
        <v>80</v>
      </c>
      <c r="B108" s="288"/>
      <c r="C108" s="55">
        <v>5</v>
      </c>
      <c r="D108" s="99" t="s">
        <v>35</v>
      </c>
      <c r="E108" s="127" t="s">
        <v>78</v>
      </c>
      <c r="F108" s="160"/>
      <c r="G108" s="161"/>
      <c r="H108" s="161"/>
      <c r="I108" s="161"/>
      <c r="J108" s="161"/>
      <c r="K108" s="161"/>
      <c r="L108" s="161"/>
      <c r="M108" s="162"/>
      <c r="N108" s="162"/>
      <c r="O108" s="161"/>
      <c r="P108" s="161"/>
      <c r="Q108" s="161"/>
      <c r="R108" s="163"/>
    </row>
    <row r="109" spans="1:18" ht="50.25" customHeight="1" thickBot="1" x14ac:dyDescent="0.3">
      <c r="A109" s="156" t="s">
        <v>81</v>
      </c>
      <c r="B109" s="288"/>
      <c r="C109" s="129">
        <v>5</v>
      </c>
      <c r="D109" s="128" t="s">
        <v>35</v>
      </c>
      <c r="E109" s="126" t="s">
        <v>78</v>
      </c>
      <c r="F109" s="167"/>
      <c r="G109" s="168"/>
      <c r="H109" s="168"/>
      <c r="I109" s="168"/>
      <c r="J109" s="168"/>
      <c r="K109" s="168"/>
      <c r="L109" s="168"/>
      <c r="M109" s="168"/>
      <c r="N109" s="168"/>
      <c r="O109" s="168"/>
      <c r="P109" s="168"/>
      <c r="Q109" s="168"/>
      <c r="R109" s="169"/>
    </row>
    <row r="110" spans="1:18" ht="51.75" customHeight="1" thickBot="1" x14ac:dyDescent="0.3">
      <c r="A110" s="102" t="s">
        <v>82</v>
      </c>
      <c r="B110" s="288"/>
      <c r="C110" s="55">
        <v>10</v>
      </c>
      <c r="D110" s="99" t="s">
        <v>35</v>
      </c>
      <c r="E110" s="127" t="s">
        <v>25</v>
      </c>
      <c r="F110" s="164"/>
      <c r="G110" s="165"/>
      <c r="H110" s="165"/>
      <c r="I110" s="165"/>
      <c r="J110" s="165"/>
      <c r="K110" s="161"/>
      <c r="L110" s="165"/>
      <c r="M110" s="165"/>
      <c r="N110" s="165"/>
      <c r="O110" s="165"/>
      <c r="P110" s="165"/>
      <c r="Q110" s="165"/>
      <c r="R110" s="163"/>
    </row>
    <row r="111" spans="1:18" ht="53.25" customHeight="1" thickBot="1" x14ac:dyDescent="0.3">
      <c r="A111" s="102" t="s">
        <v>83</v>
      </c>
      <c r="B111" s="288"/>
      <c r="C111" s="55">
        <v>10</v>
      </c>
      <c r="D111" s="99" t="s">
        <v>35</v>
      </c>
      <c r="E111" s="127" t="s">
        <v>25</v>
      </c>
      <c r="F111" s="164"/>
      <c r="G111" s="165"/>
      <c r="H111" s="165"/>
      <c r="I111" s="165"/>
      <c r="J111" s="165"/>
      <c r="K111" s="161"/>
      <c r="L111" s="165"/>
      <c r="M111" s="165"/>
      <c r="N111" s="165"/>
      <c r="O111" s="165"/>
      <c r="P111" s="165"/>
      <c r="Q111" s="165"/>
      <c r="R111" s="163"/>
    </row>
    <row r="112" spans="1:18" ht="59.25" customHeight="1" thickBot="1" x14ac:dyDescent="0.3">
      <c r="A112" s="102" t="s">
        <v>84</v>
      </c>
      <c r="B112" s="288"/>
      <c r="C112" s="55">
        <v>10</v>
      </c>
      <c r="D112" s="99" t="s">
        <v>35</v>
      </c>
      <c r="E112" s="127" t="s">
        <v>25</v>
      </c>
      <c r="F112" s="164"/>
      <c r="G112" s="165"/>
      <c r="H112" s="165"/>
      <c r="I112" s="165"/>
      <c r="J112" s="165"/>
      <c r="K112" s="161"/>
      <c r="L112" s="165"/>
      <c r="M112" s="165"/>
      <c r="N112" s="165"/>
      <c r="O112" s="165"/>
      <c r="P112" s="165"/>
      <c r="Q112" s="165"/>
      <c r="R112" s="163"/>
    </row>
    <row r="113" spans="1:20" ht="63.75" customHeight="1" thickBot="1" x14ac:dyDescent="0.3">
      <c r="A113" s="102" t="s">
        <v>85</v>
      </c>
      <c r="B113" s="288"/>
      <c r="C113" s="55">
        <v>10</v>
      </c>
      <c r="D113" s="99" t="s">
        <v>35</v>
      </c>
      <c r="E113" s="127" t="s">
        <v>25</v>
      </c>
      <c r="F113" s="164"/>
      <c r="G113" s="165"/>
      <c r="H113" s="165"/>
      <c r="I113" s="165"/>
      <c r="J113" s="165"/>
      <c r="K113" s="161"/>
      <c r="L113" s="165"/>
      <c r="M113" s="165"/>
      <c r="N113" s="165"/>
      <c r="O113" s="165"/>
      <c r="P113" s="165"/>
      <c r="Q113" s="165"/>
      <c r="R113" s="163"/>
    </row>
    <row r="114" spans="1:20" ht="72.75" customHeight="1" thickBot="1" x14ac:dyDescent="0.3">
      <c r="A114" s="102" t="s">
        <v>86</v>
      </c>
      <c r="B114" s="288"/>
      <c r="C114" s="55">
        <v>10</v>
      </c>
      <c r="D114" s="99" t="s">
        <v>35</v>
      </c>
      <c r="E114" s="127" t="s">
        <v>25</v>
      </c>
      <c r="F114" s="160"/>
      <c r="G114" s="161"/>
      <c r="H114" s="161"/>
      <c r="I114" s="161"/>
      <c r="J114" s="161"/>
      <c r="K114" s="161"/>
      <c r="L114" s="165"/>
      <c r="M114" s="161"/>
      <c r="N114" s="161"/>
      <c r="O114" s="161"/>
      <c r="P114" s="161"/>
      <c r="Q114" s="161"/>
      <c r="R114" s="163"/>
    </row>
    <row r="115" spans="1:20" ht="66" customHeight="1" thickBot="1" x14ac:dyDescent="0.3">
      <c r="A115" s="157" t="s">
        <v>87</v>
      </c>
      <c r="B115" s="289"/>
      <c r="C115" s="79">
        <v>10</v>
      </c>
      <c r="D115" s="118" t="s">
        <v>35</v>
      </c>
      <c r="E115" s="142" t="s">
        <v>25</v>
      </c>
      <c r="F115" s="170"/>
      <c r="G115" s="171"/>
      <c r="H115" s="171"/>
      <c r="I115" s="171"/>
      <c r="J115" s="171"/>
      <c r="K115" s="172"/>
      <c r="L115" s="172"/>
      <c r="M115" s="171"/>
      <c r="N115" s="171"/>
      <c r="O115" s="171"/>
      <c r="P115" s="171"/>
      <c r="Q115" s="171"/>
      <c r="R115" s="173"/>
    </row>
    <row r="116" spans="1:20" ht="16.5" thickBot="1" x14ac:dyDescent="0.3">
      <c r="A116" s="249" t="s">
        <v>197</v>
      </c>
      <c r="B116" s="245"/>
      <c r="C116" s="245"/>
      <c r="D116" s="286"/>
      <c r="E116" s="286"/>
      <c r="F116" s="286"/>
      <c r="G116" s="286"/>
      <c r="H116" s="286"/>
      <c r="I116" s="286"/>
      <c r="J116" s="286"/>
      <c r="K116" s="286"/>
      <c r="L116" s="286"/>
      <c r="M116" s="286"/>
      <c r="N116" s="286"/>
      <c r="O116" s="286"/>
      <c r="P116" s="286"/>
      <c r="Q116" s="286"/>
      <c r="R116" s="251"/>
    </row>
    <row r="117" spans="1:20" ht="16.5" thickBot="1" x14ac:dyDescent="0.3">
      <c r="A117" s="143"/>
      <c r="B117" s="143"/>
      <c r="C117" s="42">
        <f>C118+C119+C120</f>
        <v>38</v>
      </c>
      <c r="D117" s="144"/>
      <c r="E117" s="144"/>
      <c r="F117" s="145">
        <f>F118+F119+F120</f>
        <v>0</v>
      </c>
      <c r="G117" s="145">
        <f t="shared" ref="G117:R117" si="14">G118+G119+G120</f>
        <v>0</v>
      </c>
      <c r="H117" s="145">
        <f t="shared" si="14"/>
        <v>0</v>
      </c>
      <c r="I117" s="145">
        <f t="shared" si="14"/>
        <v>0</v>
      </c>
      <c r="J117" s="145">
        <f t="shared" si="14"/>
        <v>0</v>
      </c>
      <c r="K117" s="145">
        <f t="shared" si="14"/>
        <v>0</v>
      </c>
      <c r="L117" s="145">
        <f t="shared" si="14"/>
        <v>0</v>
      </c>
      <c r="M117" s="145">
        <f t="shared" si="14"/>
        <v>0</v>
      </c>
      <c r="N117" s="145">
        <f t="shared" si="14"/>
        <v>0</v>
      </c>
      <c r="O117" s="145">
        <f t="shared" si="14"/>
        <v>0</v>
      </c>
      <c r="P117" s="145">
        <f t="shared" si="14"/>
        <v>0</v>
      </c>
      <c r="Q117" s="145">
        <f t="shared" si="14"/>
        <v>0</v>
      </c>
      <c r="R117" s="145">
        <f t="shared" si="14"/>
        <v>0</v>
      </c>
    </row>
    <row r="118" spans="1:20" ht="79.5" thickBot="1" x14ac:dyDescent="0.3">
      <c r="A118" s="154" t="s">
        <v>215</v>
      </c>
      <c r="B118" s="212" t="s">
        <v>216</v>
      </c>
      <c r="C118" s="55">
        <v>5</v>
      </c>
      <c r="D118" s="99"/>
      <c r="E118" s="4"/>
      <c r="F118" s="4"/>
      <c r="G118" s="146"/>
      <c r="H118" s="146"/>
      <c r="I118" s="146"/>
      <c r="J118" s="146"/>
      <c r="K118" s="146"/>
      <c r="L118" s="146"/>
      <c r="M118" s="146"/>
      <c r="N118" s="146"/>
      <c r="O118" s="146"/>
      <c r="P118" s="146"/>
      <c r="Q118" s="147"/>
      <c r="R118" s="148"/>
    </row>
    <row r="119" spans="1:20" ht="81" customHeight="1" thickBot="1" x14ac:dyDescent="0.3">
      <c r="A119" s="154" t="s">
        <v>202</v>
      </c>
      <c r="B119" s="212" t="s">
        <v>198</v>
      </c>
      <c r="C119" s="55">
        <v>15</v>
      </c>
      <c r="D119" s="99"/>
      <c r="E119" s="4"/>
      <c r="F119" s="4"/>
      <c r="G119" s="146"/>
      <c r="H119" s="146"/>
      <c r="I119" s="146"/>
      <c r="J119" s="146"/>
      <c r="K119" s="146"/>
      <c r="L119" s="149"/>
      <c r="M119" s="146"/>
      <c r="N119" s="146"/>
      <c r="O119" s="146"/>
      <c r="P119" s="146"/>
      <c r="Q119" s="147"/>
      <c r="R119" s="148"/>
    </row>
    <row r="120" spans="1:20" ht="95.25" thickBot="1" x14ac:dyDescent="0.3">
      <c r="A120" s="155" t="s">
        <v>201</v>
      </c>
      <c r="B120" s="214" t="s">
        <v>199</v>
      </c>
      <c r="C120" s="79">
        <v>18</v>
      </c>
      <c r="D120" s="118"/>
      <c r="E120" s="111"/>
      <c r="F120" s="111"/>
      <c r="G120" s="150"/>
      <c r="H120" s="150"/>
      <c r="I120" s="150"/>
      <c r="J120" s="150"/>
      <c r="K120" s="150"/>
      <c r="L120" s="150"/>
      <c r="M120" s="150"/>
      <c r="N120" s="150"/>
      <c r="O120" s="150"/>
      <c r="P120" s="150"/>
      <c r="Q120" s="151"/>
      <c r="R120" s="152"/>
    </row>
    <row r="121" spans="1:20" ht="21" customHeight="1" thickBot="1" x14ac:dyDescent="0.3">
      <c r="A121" s="249" t="s">
        <v>203</v>
      </c>
      <c r="B121" s="245"/>
      <c r="C121" s="245"/>
      <c r="D121" s="245"/>
      <c r="E121" s="245"/>
      <c r="F121" s="245"/>
      <c r="G121" s="279"/>
      <c r="H121" s="279"/>
      <c r="I121" s="279"/>
      <c r="J121" s="279"/>
      <c r="K121" s="279"/>
      <c r="L121" s="279"/>
      <c r="M121" s="279"/>
      <c r="N121" s="279"/>
      <c r="O121" s="279"/>
      <c r="P121" s="279"/>
      <c r="Q121" s="279"/>
      <c r="R121" s="251"/>
    </row>
    <row r="122" spans="1:20" ht="21" customHeight="1" thickBot="1" x14ac:dyDescent="0.3">
      <c r="A122" s="119"/>
      <c r="B122" s="196"/>
      <c r="C122" s="75">
        <v>30</v>
      </c>
      <c r="D122" s="121"/>
      <c r="E122" s="121"/>
      <c r="F122" s="122">
        <f>F123+F124</f>
        <v>0</v>
      </c>
      <c r="G122" s="122">
        <f t="shared" ref="G122:R122" si="15">G123+G124</f>
        <v>0</v>
      </c>
      <c r="H122" s="122">
        <f t="shared" si="15"/>
        <v>0</v>
      </c>
      <c r="I122" s="122">
        <f t="shared" si="15"/>
        <v>0</v>
      </c>
      <c r="J122" s="122">
        <f t="shared" si="15"/>
        <v>0</v>
      </c>
      <c r="K122" s="122">
        <f t="shared" si="15"/>
        <v>0</v>
      </c>
      <c r="L122" s="122">
        <f t="shared" si="15"/>
        <v>0</v>
      </c>
      <c r="M122" s="122">
        <f t="shared" si="15"/>
        <v>0</v>
      </c>
      <c r="N122" s="122">
        <f t="shared" si="15"/>
        <v>0</v>
      </c>
      <c r="O122" s="122">
        <f t="shared" si="15"/>
        <v>0</v>
      </c>
      <c r="P122" s="122">
        <f t="shared" si="15"/>
        <v>0</v>
      </c>
      <c r="Q122" s="122">
        <f t="shared" si="15"/>
        <v>0</v>
      </c>
      <c r="R122" s="122">
        <f t="shared" si="15"/>
        <v>0</v>
      </c>
    </row>
    <row r="123" spans="1:20" ht="53.25" customHeight="1" thickBot="1" x14ac:dyDescent="0.3">
      <c r="A123" s="159" t="s">
        <v>116</v>
      </c>
      <c r="B123" s="215" t="s">
        <v>200</v>
      </c>
      <c r="C123" s="55">
        <v>30</v>
      </c>
      <c r="D123" s="99" t="s">
        <v>35</v>
      </c>
      <c r="E123" s="4" t="s">
        <v>25</v>
      </c>
      <c r="F123" s="4"/>
      <c r="G123" s="149"/>
      <c r="H123" s="146"/>
      <c r="I123" s="149"/>
      <c r="J123" s="146"/>
      <c r="K123" s="146"/>
      <c r="L123" s="146"/>
      <c r="M123" s="146"/>
      <c r="N123" s="146"/>
      <c r="O123" s="146"/>
      <c r="P123" s="146"/>
      <c r="Q123" s="147"/>
      <c r="R123" s="148"/>
    </row>
    <row r="124" spans="1:20" ht="120" customHeight="1" thickBot="1" x14ac:dyDescent="0.3">
      <c r="A124" s="159" t="s">
        <v>204</v>
      </c>
      <c r="B124" s="215" t="s">
        <v>205</v>
      </c>
      <c r="C124" s="55">
        <v>15</v>
      </c>
      <c r="D124" s="99" t="s">
        <v>35</v>
      </c>
      <c r="E124" s="4" t="s">
        <v>25</v>
      </c>
      <c r="F124" s="4"/>
      <c r="G124" s="149"/>
      <c r="H124" s="146"/>
      <c r="I124" s="149"/>
      <c r="J124" s="146"/>
      <c r="K124" s="146"/>
      <c r="L124" s="146"/>
      <c r="M124" s="146"/>
      <c r="N124" s="146"/>
      <c r="O124" s="146"/>
      <c r="P124" s="146"/>
      <c r="Q124" s="147"/>
      <c r="R124" s="148"/>
    </row>
    <row r="125" spans="1:20" ht="19.5" customHeight="1" thickBot="1" x14ac:dyDescent="0.3">
      <c r="A125" s="244" t="s">
        <v>88</v>
      </c>
      <c r="B125" s="245"/>
      <c r="C125" s="245"/>
      <c r="D125" s="245"/>
      <c r="E125" s="245"/>
      <c r="F125" s="245"/>
      <c r="G125" s="280"/>
      <c r="H125" s="280"/>
      <c r="I125" s="280"/>
      <c r="J125" s="280"/>
      <c r="K125" s="280"/>
      <c r="L125" s="280"/>
      <c r="M125" s="280"/>
      <c r="N125" s="280"/>
      <c r="O125" s="280"/>
      <c r="P125" s="280"/>
      <c r="Q125" s="280"/>
      <c r="R125" s="251"/>
    </row>
    <row r="126" spans="1:20" ht="19.5" customHeight="1" thickBot="1" x14ac:dyDescent="0.3">
      <c r="A126" s="119"/>
      <c r="B126" s="219"/>
      <c r="C126" s="75">
        <f>C127+C128+C129+C130+C131</f>
        <v>30</v>
      </c>
      <c r="D126" s="121"/>
      <c r="E126" s="121"/>
      <c r="F126" s="122">
        <f>F127+F128+F129+F130+F131</f>
        <v>0</v>
      </c>
      <c r="G126" s="122">
        <f t="shared" ref="G126:R126" si="16">G127+G128+G129+G130+G131</f>
        <v>0</v>
      </c>
      <c r="H126" s="122">
        <f t="shared" si="16"/>
        <v>0</v>
      </c>
      <c r="I126" s="122">
        <f t="shared" si="16"/>
        <v>0</v>
      </c>
      <c r="J126" s="122">
        <f t="shared" si="16"/>
        <v>0</v>
      </c>
      <c r="K126" s="122">
        <f t="shared" si="16"/>
        <v>0</v>
      </c>
      <c r="L126" s="122">
        <f t="shared" si="16"/>
        <v>0</v>
      </c>
      <c r="M126" s="122">
        <f t="shared" si="16"/>
        <v>0</v>
      </c>
      <c r="N126" s="122">
        <f t="shared" si="16"/>
        <v>0</v>
      </c>
      <c r="O126" s="122">
        <f t="shared" si="16"/>
        <v>0</v>
      </c>
      <c r="P126" s="122">
        <f t="shared" si="16"/>
        <v>0</v>
      </c>
      <c r="Q126" s="123">
        <f t="shared" si="16"/>
        <v>0</v>
      </c>
      <c r="R126" s="124">
        <f t="shared" si="16"/>
        <v>0</v>
      </c>
      <c r="T126" s="29"/>
    </row>
    <row r="127" spans="1:20" ht="107.25" customHeight="1" thickBot="1" x14ac:dyDescent="0.3">
      <c r="A127" s="116" t="s">
        <v>206</v>
      </c>
      <c r="B127" s="216" t="s">
        <v>207</v>
      </c>
      <c r="C127" s="55">
        <v>6</v>
      </c>
      <c r="D127" s="99" t="s">
        <v>9</v>
      </c>
      <c r="E127" s="4" t="s">
        <v>6</v>
      </c>
      <c r="F127" s="4"/>
      <c r="G127" s="146"/>
      <c r="H127" s="146"/>
      <c r="I127" s="146"/>
      <c r="J127" s="146"/>
      <c r="K127" s="146"/>
      <c r="L127" s="146"/>
      <c r="M127" s="146"/>
      <c r="N127" s="146"/>
      <c r="O127" s="146"/>
      <c r="P127" s="146"/>
      <c r="Q127" s="147"/>
      <c r="R127" s="148"/>
    </row>
    <row r="128" spans="1:20" ht="190.5" customHeight="1" thickBot="1" x14ac:dyDescent="0.3">
      <c r="A128" s="116" t="s">
        <v>89</v>
      </c>
      <c r="B128" s="216" t="s">
        <v>208</v>
      </c>
      <c r="C128" s="55">
        <v>6</v>
      </c>
      <c r="D128" s="99" t="s">
        <v>9</v>
      </c>
      <c r="E128" s="4" t="s">
        <v>6</v>
      </c>
      <c r="F128" s="4"/>
      <c r="G128" s="146"/>
      <c r="H128" s="146"/>
      <c r="I128" s="146"/>
      <c r="J128" s="146"/>
      <c r="K128" s="146"/>
      <c r="L128" s="146"/>
      <c r="M128" s="146"/>
      <c r="N128" s="146"/>
      <c r="O128" s="146"/>
      <c r="P128" s="146"/>
      <c r="Q128" s="147"/>
      <c r="R128" s="148"/>
    </row>
    <row r="129" spans="1:18" ht="118.5" customHeight="1" thickBot="1" x14ac:dyDescent="0.3">
      <c r="A129" s="116" t="s">
        <v>90</v>
      </c>
      <c r="B129" s="216" t="s">
        <v>207</v>
      </c>
      <c r="C129" s="55">
        <v>6</v>
      </c>
      <c r="D129" s="99" t="s">
        <v>9</v>
      </c>
      <c r="E129" s="4" t="s">
        <v>6</v>
      </c>
      <c r="F129" s="4"/>
      <c r="G129" s="146"/>
      <c r="H129" s="146"/>
      <c r="I129" s="146"/>
      <c r="J129" s="146"/>
      <c r="K129" s="146"/>
      <c r="L129" s="146"/>
      <c r="M129" s="146"/>
      <c r="N129" s="146"/>
      <c r="O129" s="146"/>
      <c r="P129" s="146"/>
      <c r="Q129" s="147"/>
      <c r="R129" s="148"/>
    </row>
    <row r="130" spans="1:18" ht="88.5" customHeight="1" thickBot="1" x14ac:dyDescent="0.3">
      <c r="A130" s="116" t="s">
        <v>91</v>
      </c>
      <c r="B130" s="217" t="s">
        <v>209</v>
      </c>
      <c r="C130" s="55">
        <v>6</v>
      </c>
      <c r="D130" s="99" t="s">
        <v>9</v>
      </c>
      <c r="E130" s="4" t="s">
        <v>6</v>
      </c>
      <c r="F130" s="4"/>
      <c r="G130" s="146"/>
      <c r="H130" s="146"/>
      <c r="I130" s="146"/>
      <c r="J130" s="146"/>
      <c r="K130" s="146"/>
      <c r="L130" s="146"/>
      <c r="M130" s="146"/>
      <c r="N130" s="146"/>
      <c r="O130" s="146"/>
      <c r="P130" s="146"/>
      <c r="Q130" s="147"/>
      <c r="R130" s="148"/>
    </row>
    <row r="131" spans="1:18" ht="74.25" customHeight="1" thickBot="1" x14ac:dyDescent="0.3">
      <c r="A131" s="117" t="s">
        <v>210</v>
      </c>
      <c r="B131" s="218" t="s">
        <v>211</v>
      </c>
      <c r="C131" s="79">
        <v>6</v>
      </c>
      <c r="D131" s="118" t="s">
        <v>9</v>
      </c>
      <c r="E131" s="111" t="s">
        <v>6</v>
      </c>
      <c r="F131" s="111"/>
      <c r="G131" s="150"/>
      <c r="H131" s="150"/>
      <c r="I131" s="150"/>
      <c r="J131" s="150"/>
      <c r="K131" s="150"/>
      <c r="L131" s="150"/>
      <c r="M131" s="150"/>
      <c r="N131" s="150"/>
      <c r="O131" s="150"/>
      <c r="P131" s="150"/>
      <c r="Q131" s="151"/>
      <c r="R131" s="152"/>
    </row>
    <row r="132" spans="1:18" ht="23.25" customHeight="1" thickBot="1" x14ac:dyDescent="0.3">
      <c r="A132" s="244" t="s">
        <v>92</v>
      </c>
      <c r="B132" s="245"/>
      <c r="C132" s="245"/>
      <c r="D132" s="245"/>
      <c r="E132" s="245"/>
      <c r="F132" s="245"/>
      <c r="G132" s="280"/>
      <c r="H132" s="280"/>
      <c r="I132" s="280"/>
      <c r="J132" s="280"/>
      <c r="K132" s="280"/>
      <c r="L132" s="280"/>
      <c r="M132" s="280"/>
      <c r="N132" s="280"/>
      <c r="O132" s="280"/>
      <c r="P132" s="280"/>
      <c r="Q132" s="280"/>
      <c r="R132" s="251"/>
    </row>
    <row r="133" spans="1:18" ht="23.25" customHeight="1" thickBot="1" x14ac:dyDescent="0.3">
      <c r="A133" s="80"/>
      <c r="B133" s="194"/>
      <c r="C133" s="81">
        <f>C134+C135+C136+C137</f>
        <v>24</v>
      </c>
      <c r="D133" s="109"/>
      <c r="E133" s="109"/>
      <c r="F133" s="24">
        <f>F134+F135+F136+F137</f>
        <v>0</v>
      </c>
      <c r="G133" s="24">
        <f t="shared" ref="G133:R133" si="17">G134+G135+G136+G137</f>
        <v>0</v>
      </c>
      <c r="H133" s="24">
        <f t="shared" si="17"/>
        <v>0</v>
      </c>
      <c r="I133" s="24">
        <f t="shared" si="17"/>
        <v>0</v>
      </c>
      <c r="J133" s="24">
        <f t="shared" si="17"/>
        <v>0</v>
      </c>
      <c r="K133" s="24">
        <f t="shared" si="17"/>
        <v>0</v>
      </c>
      <c r="L133" s="24">
        <f t="shared" si="17"/>
        <v>0</v>
      </c>
      <c r="M133" s="24">
        <f t="shared" si="17"/>
        <v>0</v>
      </c>
      <c r="N133" s="24">
        <f t="shared" si="17"/>
        <v>0</v>
      </c>
      <c r="O133" s="24">
        <f t="shared" si="17"/>
        <v>0</v>
      </c>
      <c r="P133" s="24">
        <f t="shared" si="17"/>
        <v>0</v>
      </c>
      <c r="Q133" s="43">
        <f t="shared" si="17"/>
        <v>0</v>
      </c>
      <c r="R133" s="44">
        <f t="shared" si="17"/>
        <v>0</v>
      </c>
    </row>
    <row r="134" spans="1:18" ht="70.5" customHeight="1" thickBot="1" x14ac:dyDescent="0.3">
      <c r="A134" s="154" t="s">
        <v>93</v>
      </c>
      <c r="B134" s="212" t="s">
        <v>212</v>
      </c>
      <c r="C134" s="55">
        <v>6</v>
      </c>
      <c r="D134" s="99" t="s">
        <v>35</v>
      </c>
      <c r="E134" s="4" t="s">
        <v>25</v>
      </c>
      <c r="F134" s="8"/>
      <c r="G134" s="146"/>
      <c r="H134" s="146"/>
      <c r="I134" s="146"/>
      <c r="J134" s="146"/>
      <c r="K134" s="146"/>
      <c r="L134" s="146"/>
      <c r="M134" s="146"/>
      <c r="N134" s="146"/>
      <c r="O134" s="146"/>
      <c r="P134" s="146"/>
      <c r="Q134" s="147"/>
      <c r="R134" s="148"/>
    </row>
    <row r="135" spans="1:18" ht="88.5" customHeight="1" thickBot="1" x14ac:dyDescent="0.3">
      <c r="A135" s="154" t="s">
        <v>143</v>
      </c>
      <c r="B135" s="212" t="s">
        <v>213</v>
      </c>
      <c r="C135" s="55">
        <v>6</v>
      </c>
      <c r="D135" s="99" t="s">
        <v>9</v>
      </c>
      <c r="E135" s="127" t="s">
        <v>6</v>
      </c>
      <c r="F135" s="160"/>
      <c r="G135" s="161"/>
      <c r="H135" s="161"/>
      <c r="I135" s="161"/>
      <c r="J135" s="161"/>
      <c r="K135" s="161"/>
      <c r="L135" s="161"/>
      <c r="M135" s="161"/>
      <c r="N135" s="161"/>
      <c r="O135" s="161"/>
      <c r="P135" s="161"/>
      <c r="Q135" s="161"/>
      <c r="R135" s="174"/>
    </row>
    <row r="136" spans="1:18" ht="105" customHeight="1" thickBot="1" x14ac:dyDescent="0.3">
      <c r="A136" s="154" t="s">
        <v>94</v>
      </c>
      <c r="B136" s="216" t="s">
        <v>207</v>
      </c>
      <c r="C136" s="55">
        <v>6</v>
      </c>
      <c r="D136" s="99" t="s">
        <v>9</v>
      </c>
      <c r="E136" s="4" t="s">
        <v>6</v>
      </c>
      <c r="F136" s="4"/>
      <c r="G136" s="146"/>
      <c r="H136" s="146"/>
      <c r="I136" s="146"/>
      <c r="J136" s="146"/>
      <c r="K136" s="146"/>
      <c r="L136" s="146"/>
      <c r="M136" s="146"/>
      <c r="N136" s="146"/>
      <c r="O136" s="146"/>
      <c r="P136" s="146"/>
      <c r="Q136" s="147"/>
      <c r="R136" s="148"/>
    </row>
    <row r="137" spans="1:18" ht="61.5" customHeight="1" thickBot="1" x14ac:dyDescent="0.3">
      <c r="A137" s="154" t="s">
        <v>95</v>
      </c>
      <c r="B137" s="212" t="s">
        <v>214</v>
      </c>
      <c r="C137" s="55">
        <v>6</v>
      </c>
      <c r="D137" s="99" t="s">
        <v>35</v>
      </c>
      <c r="E137" s="4" t="s">
        <v>25</v>
      </c>
      <c r="F137" s="4"/>
      <c r="G137" s="146"/>
      <c r="H137" s="146"/>
      <c r="I137" s="146"/>
      <c r="J137" s="146"/>
      <c r="K137" s="149"/>
      <c r="L137" s="146"/>
      <c r="M137" s="146"/>
      <c r="N137" s="146"/>
      <c r="O137" s="146"/>
      <c r="P137" s="146"/>
      <c r="Q137" s="147"/>
      <c r="R137" s="148"/>
    </row>
    <row r="138" spans="1:18" x14ac:dyDescent="0.25">
      <c r="R138" s="115"/>
    </row>
    <row r="139" spans="1:18" ht="15.75" thickBot="1" x14ac:dyDescent="0.3">
      <c r="F139" s="5">
        <f t="shared" ref="F139:R139" si="18">F5+F29+F42+F47+F53+F65+F73+F79+F87+F117+F122+F126+F133</f>
        <v>0</v>
      </c>
      <c r="G139" s="5">
        <f t="shared" si="18"/>
        <v>0</v>
      </c>
      <c r="H139" s="5">
        <f t="shared" si="18"/>
        <v>0</v>
      </c>
      <c r="I139" s="5">
        <f t="shared" si="18"/>
        <v>0</v>
      </c>
      <c r="J139" s="5">
        <f t="shared" si="18"/>
        <v>0</v>
      </c>
      <c r="K139" s="5">
        <f t="shared" si="18"/>
        <v>0</v>
      </c>
      <c r="L139" s="5">
        <f t="shared" si="18"/>
        <v>0</v>
      </c>
      <c r="M139" s="5">
        <f t="shared" si="18"/>
        <v>0</v>
      </c>
      <c r="N139" s="5">
        <f t="shared" si="18"/>
        <v>0</v>
      </c>
      <c r="O139" s="5">
        <f t="shared" si="18"/>
        <v>0</v>
      </c>
      <c r="P139" s="5">
        <f t="shared" si="18"/>
        <v>0</v>
      </c>
      <c r="Q139" s="5">
        <f t="shared" si="18"/>
        <v>0</v>
      </c>
      <c r="R139" s="5">
        <f t="shared" si="18"/>
        <v>0</v>
      </c>
    </row>
    <row r="140" spans="1:18" ht="16.5" thickBot="1" x14ac:dyDescent="0.3">
      <c r="A140" s="180" t="s">
        <v>111</v>
      </c>
      <c r="B140" s="175"/>
      <c r="C140" s="175">
        <f>C5+C29+C42+C47+C53+C65+C73+C79+C87+C117+C122+C126+C133</f>
        <v>625</v>
      </c>
      <c r="D140" s="176"/>
      <c r="E140" s="176"/>
      <c r="F140" s="177">
        <f t="shared" ref="F140:R140" si="19">F133+F126+F122+F117+F87+F79+F73+F65+F53+F47+F42+F29+F5</f>
        <v>0</v>
      </c>
      <c r="G140" s="177">
        <f t="shared" si="19"/>
        <v>0</v>
      </c>
      <c r="H140" s="177">
        <f t="shared" si="19"/>
        <v>0</v>
      </c>
      <c r="I140" s="177">
        <f t="shared" si="19"/>
        <v>0</v>
      </c>
      <c r="J140" s="177">
        <f t="shared" si="19"/>
        <v>0</v>
      </c>
      <c r="K140" s="177">
        <f t="shared" si="19"/>
        <v>0</v>
      </c>
      <c r="L140" s="177">
        <f t="shared" si="19"/>
        <v>0</v>
      </c>
      <c r="M140" s="177">
        <f t="shared" si="19"/>
        <v>0</v>
      </c>
      <c r="N140" s="177">
        <f t="shared" si="19"/>
        <v>0</v>
      </c>
      <c r="O140" s="177">
        <f t="shared" si="19"/>
        <v>0</v>
      </c>
      <c r="P140" s="177">
        <f t="shared" si="19"/>
        <v>0</v>
      </c>
      <c r="Q140" s="178">
        <f t="shared" si="19"/>
        <v>0</v>
      </c>
      <c r="R140" s="179">
        <f t="shared" si="19"/>
        <v>0</v>
      </c>
    </row>
    <row r="142" spans="1:18" x14ac:dyDescent="0.25">
      <c r="C142" s="28" t="s">
        <v>9</v>
      </c>
      <c r="D142" s="28" t="s">
        <v>117</v>
      </c>
    </row>
    <row r="143" spans="1:18" x14ac:dyDescent="0.25">
      <c r="C143" s="27" t="s">
        <v>113</v>
      </c>
      <c r="D143" s="27">
        <f>F140</f>
        <v>0</v>
      </c>
      <c r="F143" s="27" t="s">
        <v>102</v>
      </c>
      <c r="G143" s="27"/>
      <c r="H143" s="27"/>
    </row>
    <row r="144" spans="1:18" x14ac:dyDescent="0.25">
      <c r="C144" s="27" t="s">
        <v>97</v>
      </c>
      <c r="D144" s="27">
        <f>G140</f>
        <v>0</v>
      </c>
      <c r="F144" s="27" t="s">
        <v>97</v>
      </c>
      <c r="G144" s="27"/>
      <c r="H144" s="27"/>
    </row>
    <row r="145" spans="3:8" x14ac:dyDescent="0.25">
      <c r="C145" s="27" t="s">
        <v>98</v>
      </c>
      <c r="D145" s="27">
        <f>H140</f>
        <v>0</v>
      </c>
      <c r="F145" s="27" t="s">
        <v>101</v>
      </c>
      <c r="G145" s="27"/>
      <c r="H145" s="27"/>
    </row>
    <row r="146" spans="3:8" x14ac:dyDescent="0.25">
      <c r="C146" s="27" t="s">
        <v>99</v>
      </c>
      <c r="D146" s="27">
        <f>I140</f>
        <v>0</v>
      </c>
      <c r="F146" s="27" t="s">
        <v>113</v>
      </c>
      <c r="G146" s="27"/>
      <c r="H146" s="27"/>
    </row>
    <row r="147" spans="3:8" x14ac:dyDescent="0.25">
      <c r="C147" s="27" t="s">
        <v>100</v>
      </c>
      <c r="D147" s="27">
        <f>J140</f>
        <v>0</v>
      </c>
      <c r="F147" s="27" t="s">
        <v>104</v>
      </c>
      <c r="G147" s="27"/>
      <c r="H147" s="27"/>
    </row>
    <row r="148" spans="3:8" x14ac:dyDescent="0.25">
      <c r="C148" s="27" t="s">
        <v>101</v>
      </c>
      <c r="D148" s="27">
        <f>K140</f>
        <v>0</v>
      </c>
      <c r="F148" s="27" t="s">
        <v>107</v>
      </c>
      <c r="G148" s="27"/>
      <c r="H148" s="27"/>
    </row>
    <row r="149" spans="3:8" x14ac:dyDescent="0.25">
      <c r="C149" s="27" t="s">
        <v>102</v>
      </c>
      <c r="D149" s="27">
        <f>L140</f>
        <v>0</v>
      </c>
      <c r="F149" s="27" t="s">
        <v>98</v>
      </c>
      <c r="G149" s="27"/>
      <c r="H149" s="27"/>
    </row>
    <row r="150" spans="3:8" x14ac:dyDescent="0.25">
      <c r="C150" s="27" t="s">
        <v>103</v>
      </c>
      <c r="D150" s="27">
        <f>M140</f>
        <v>0</v>
      </c>
      <c r="F150" s="27" t="s">
        <v>106</v>
      </c>
      <c r="G150" s="27"/>
      <c r="H150" s="27"/>
    </row>
    <row r="151" spans="3:8" x14ac:dyDescent="0.25">
      <c r="C151" s="27" t="s">
        <v>104</v>
      </c>
      <c r="D151" s="27">
        <f>N140</f>
        <v>0</v>
      </c>
      <c r="F151" s="27" t="s">
        <v>99</v>
      </c>
      <c r="G151" s="27"/>
      <c r="H151" s="27"/>
    </row>
    <row r="152" spans="3:8" x14ac:dyDescent="0.25">
      <c r="C152" s="27" t="s">
        <v>105</v>
      </c>
      <c r="D152" s="27">
        <f>O140</f>
        <v>0</v>
      </c>
      <c r="F152" s="27" t="s">
        <v>100</v>
      </c>
      <c r="G152" s="27"/>
      <c r="H152" s="27"/>
    </row>
    <row r="153" spans="3:8" x14ac:dyDescent="0.25">
      <c r="C153" s="27" t="s">
        <v>106</v>
      </c>
      <c r="D153" s="27">
        <f>P140</f>
        <v>0</v>
      </c>
      <c r="F153" s="27" t="s">
        <v>103</v>
      </c>
      <c r="G153" s="27"/>
      <c r="H153" s="27"/>
    </row>
    <row r="154" spans="3:8" x14ac:dyDescent="0.25">
      <c r="C154" s="27" t="s">
        <v>107</v>
      </c>
      <c r="D154" s="27">
        <f>Q140</f>
        <v>0</v>
      </c>
      <c r="F154" s="27" t="s">
        <v>105</v>
      </c>
      <c r="G154" s="27"/>
      <c r="H154" s="27"/>
    </row>
    <row r="155" spans="3:8" x14ac:dyDescent="0.25">
      <c r="C155" s="27" t="s">
        <v>112</v>
      </c>
      <c r="D155" s="27">
        <f>R140</f>
        <v>0</v>
      </c>
      <c r="F155" s="27" t="s">
        <v>112</v>
      </c>
      <c r="G155" s="27"/>
      <c r="H155" s="27"/>
    </row>
  </sheetData>
  <sortState ref="F140:G152">
    <sortCondition descending="1" ref="G140"/>
  </sortState>
  <mergeCells count="29">
    <mergeCell ref="A121:R121"/>
    <mergeCell ref="A125:R125"/>
    <mergeCell ref="A132:R132"/>
    <mergeCell ref="A72:R72"/>
    <mergeCell ref="A78:R78"/>
    <mergeCell ref="A85:R85"/>
    <mergeCell ref="A86:R86"/>
    <mergeCell ref="A116:R116"/>
    <mergeCell ref="B88:B115"/>
    <mergeCell ref="A41:R41"/>
    <mergeCell ref="A46:R46"/>
    <mergeCell ref="A52:R52"/>
    <mergeCell ref="A51:R51"/>
    <mergeCell ref="A64:R64"/>
    <mergeCell ref="P1:R1"/>
    <mergeCell ref="A3:R3"/>
    <mergeCell ref="A4:R4"/>
    <mergeCell ref="A28:R28"/>
    <mergeCell ref="D30:D34"/>
    <mergeCell ref="E30:E34"/>
    <mergeCell ref="D21:D26"/>
    <mergeCell ref="E21:E26"/>
    <mergeCell ref="D12:D16"/>
    <mergeCell ref="E12:E16"/>
    <mergeCell ref="D17:D20"/>
    <mergeCell ref="E17:E20"/>
    <mergeCell ref="B6:B11"/>
    <mergeCell ref="D7:D11"/>
    <mergeCell ref="E7:E11"/>
  </mergeCells>
  <pageMargins left="0.70866141732283472" right="0.70866141732283472" top="0.74803149606299213" bottom="0.74803149606299213" header="0.31496062992125984" footer="0.31496062992125984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workbookViewId="0">
      <selection activeCell="T3" sqref="T3"/>
    </sheetView>
  </sheetViews>
  <sheetFormatPr defaultRowHeight="15" x14ac:dyDescent="0.25"/>
  <cols>
    <col min="1" max="1" width="49.85546875" customWidth="1"/>
    <col min="2" max="2" width="13.140625" customWidth="1"/>
    <col min="4" max="4" width="13.28515625" customWidth="1"/>
    <col min="12" max="13" width="11.140625" customWidth="1"/>
    <col min="14" max="14" width="10.7109375" customWidth="1"/>
    <col min="15" max="15" width="11.140625" customWidth="1"/>
  </cols>
  <sheetData>
    <row r="1" spans="1:16" ht="87" customHeight="1" thickBot="1" x14ac:dyDescent="0.3">
      <c r="N1" s="294" t="s">
        <v>231</v>
      </c>
      <c r="O1" s="239"/>
      <c r="P1" s="239"/>
    </row>
    <row r="2" spans="1:16" ht="19.5" thickBot="1" x14ac:dyDescent="0.35">
      <c r="B2" s="290" t="s">
        <v>118</v>
      </c>
      <c r="C2" s="291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3"/>
    </row>
    <row r="3" spans="1:16" ht="16.5" thickBot="1" x14ac:dyDescent="0.3">
      <c r="B3" s="237" t="s">
        <v>230</v>
      </c>
      <c r="C3" s="237" t="s">
        <v>229</v>
      </c>
      <c r="D3" s="45" t="s">
        <v>96</v>
      </c>
      <c r="E3" s="181" t="s">
        <v>97</v>
      </c>
      <c r="F3" s="45" t="s">
        <v>98</v>
      </c>
      <c r="G3" s="45" t="s">
        <v>99</v>
      </c>
      <c r="H3" s="45" t="s">
        <v>100</v>
      </c>
      <c r="I3" s="45" t="s">
        <v>101</v>
      </c>
      <c r="J3" s="45" t="s">
        <v>102</v>
      </c>
      <c r="K3" s="45" t="s">
        <v>103</v>
      </c>
      <c r="L3" s="45" t="s">
        <v>104</v>
      </c>
      <c r="M3" s="181" t="s">
        <v>105</v>
      </c>
      <c r="N3" s="181" t="s">
        <v>106</v>
      </c>
      <c r="O3" s="181" t="s">
        <v>107</v>
      </c>
      <c r="P3" s="182" t="s">
        <v>112</v>
      </c>
    </row>
    <row r="4" spans="1:16" ht="16.5" thickBot="1" x14ac:dyDescent="0.3">
      <c r="A4" s="185" t="s">
        <v>127</v>
      </c>
      <c r="B4" s="184">
        <f>Лист1!C5</f>
        <v>28</v>
      </c>
      <c r="C4" s="236">
        <v>4.5</v>
      </c>
      <c r="D4" s="1">
        <f>Лист1!F5</f>
        <v>0</v>
      </c>
      <c r="E4" s="1">
        <f>Лист1!G5</f>
        <v>0</v>
      </c>
      <c r="F4" s="1">
        <f>Лист1!H5</f>
        <v>0</v>
      </c>
      <c r="G4" s="1">
        <f>Лист1!I5</f>
        <v>0</v>
      </c>
      <c r="H4" s="1">
        <f>Лист1!J5</f>
        <v>0</v>
      </c>
      <c r="I4" s="1">
        <f>Лист1!K5</f>
        <v>0</v>
      </c>
      <c r="J4" s="1">
        <f>Лист1!L5</f>
        <v>0</v>
      </c>
      <c r="K4" s="1">
        <f>Лист1!M5</f>
        <v>0</v>
      </c>
      <c r="L4" s="1">
        <f>Лист1!N5</f>
        <v>0</v>
      </c>
      <c r="M4" s="1">
        <f>Лист1!O5</f>
        <v>0</v>
      </c>
      <c r="N4" s="1">
        <f>Лист1!P5</f>
        <v>0</v>
      </c>
      <c r="O4" s="1">
        <f>Лист1!Q5</f>
        <v>0</v>
      </c>
      <c r="P4" s="1">
        <f>Лист1!R5</f>
        <v>0</v>
      </c>
    </row>
    <row r="5" spans="1:16" ht="32.25" thickBot="1" x14ac:dyDescent="0.3">
      <c r="A5" s="186" t="s">
        <v>128</v>
      </c>
      <c r="B5" s="184">
        <f>Лист1!C29</f>
        <v>26</v>
      </c>
      <c r="C5" s="236">
        <v>4.2</v>
      </c>
      <c r="D5" s="2">
        <f>Лист1!F29</f>
        <v>0</v>
      </c>
      <c r="E5" s="2">
        <f>Лист1!G29</f>
        <v>0</v>
      </c>
      <c r="F5" s="2">
        <f>Лист1!H29</f>
        <v>0</v>
      </c>
      <c r="G5" s="2">
        <f>Лист1!I29</f>
        <v>0</v>
      </c>
      <c r="H5" s="2">
        <f>Лист1!J29</f>
        <v>0</v>
      </c>
      <c r="I5" s="2">
        <f>Лист1!K29</f>
        <v>0</v>
      </c>
      <c r="J5" s="2">
        <f>Лист1!L29</f>
        <v>0</v>
      </c>
      <c r="K5" s="2">
        <f>Лист1!M29</f>
        <v>0</v>
      </c>
      <c r="L5" s="2">
        <f>Лист1!N29</f>
        <v>0</v>
      </c>
      <c r="M5" s="2">
        <f>Лист1!O29</f>
        <v>0</v>
      </c>
      <c r="N5" s="2">
        <f>Лист1!P29</f>
        <v>0</v>
      </c>
      <c r="O5" s="2">
        <f>Лист1!Q29</f>
        <v>0</v>
      </c>
      <c r="P5" s="2">
        <f>Лист1!R29</f>
        <v>0</v>
      </c>
    </row>
    <row r="6" spans="1:16" ht="16.5" thickBot="1" x14ac:dyDescent="0.3">
      <c r="A6" s="186" t="s">
        <v>129</v>
      </c>
      <c r="B6" s="184">
        <f>Лист1!C42</f>
        <v>20</v>
      </c>
      <c r="C6" s="236">
        <v>3.2</v>
      </c>
      <c r="D6" s="183">
        <f>Лист1!F42</f>
        <v>0</v>
      </c>
      <c r="E6" s="183">
        <f>Лист1!G42</f>
        <v>0</v>
      </c>
      <c r="F6" s="183">
        <f>Лист1!H42</f>
        <v>0</v>
      </c>
      <c r="G6" s="183">
        <f>Лист1!I42</f>
        <v>0</v>
      </c>
      <c r="H6" s="183">
        <f>Лист1!J42</f>
        <v>0</v>
      </c>
      <c r="I6" s="183">
        <f>Лист1!K42</f>
        <v>0</v>
      </c>
      <c r="J6" s="183">
        <f>Лист1!L42</f>
        <v>0</v>
      </c>
      <c r="K6" s="183">
        <f>Лист1!M42</f>
        <v>0</v>
      </c>
      <c r="L6" s="183">
        <f>Лист1!N42</f>
        <v>0</v>
      </c>
      <c r="M6" s="183">
        <f>Лист1!O42</f>
        <v>0</v>
      </c>
      <c r="N6" s="183">
        <f>Лист1!P42</f>
        <v>0</v>
      </c>
      <c r="O6" s="183">
        <f>Лист1!Q42</f>
        <v>0</v>
      </c>
      <c r="P6" s="183">
        <f>Лист1!R42</f>
        <v>0</v>
      </c>
    </row>
    <row r="7" spans="1:16" ht="32.25" thickBot="1" x14ac:dyDescent="0.3">
      <c r="A7" s="186" t="s">
        <v>130</v>
      </c>
      <c r="B7" s="184">
        <f>Лист1!C47</f>
        <v>11</v>
      </c>
      <c r="C7" s="236">
        <v>1.7</v>
      </c>
      <c r="D7" s="183">
        <f>Лист1!F47</f>
        <v>0</v>
      </c>
      <c r="E7" s="183">
        <f>Лист1!G47</f>
        <v>0</v>
      </c>
      <c r="F7" s="183">
        <f>Лист1!H47</f>
        <v>0</v>
      </c>
      <c r="G7" s="183">
        <f>Лист1!I47</f>
        <v>0</v>
      </c>
      <c r="H7" s="183">
        <f>Лист1!J47</f>
        <v>0</v>
      </c>
      <c r="I7" s="183">
        <f>Лист1!K47</f>
        <v>0</v>
      </c>
      <c r="J7" s="183">
        <f>Лист1!L47</f>
        <v>0</v>
      </c>
      <c r="K7" s="183">
        <f>Лист1!M47</f>
        <v>0</v>
      </c>
      <c r="L7" s="183">
        <f>Лист1!N47</f>
        <v>0</v>
      </c>
      <c r="M7" s="183">
        <f>Лист1!O47</f>
        <v>0</v>
      </c>
      <c r="N7" s="183">
        <f>Лист1!P47</f>
        <v>0</v>
      </c>
      <c r="O7" s="183">
        <f>Лист1!Q47</f>
        <v>0</v>
      </c>
      <c r="P7" s="183">
        <f>Лист1!R47</f>
        <v>0</v>
      </c>
    </row>
    <row r="8" spans="1:16" ht="32.25" thickBot="1" x14ac:dyDescent="0.3">
      <c r="A8" s="186" t="s">
        <v>119</v>
      </c>
      <c r="B8" s="184">
        <f>Лист1!C53</f>
        <v>146</v>
      </c>
      <c r="C8" s="236">
        <v>23.4</v>
      </c>
      <c r="D8" s="183">
        <f>Лист1!F53</f>
        <v>0</v>
      </c>
      <c r="E8" s="183">
        <f>Лист1!G53</f>
        <v>0</v>
      </c>
      <c r="F8" s="183">
        <f>Лист1!H53</f>
        <v>0</v>
      </c>
      <c r="G8" s="183">
        <f>Лист1!I53</f>
        <v>0</v>
      </c>
      <c r="H8" s="183">
        <f>Лист1!J53</f>
        <v>0</v>
      </c>
      <c r="I8" s="183">
        <f>Лист1!K53</f>
        <v>0</v>
      </c>
      <c r="J8" s="183">
        <f>Лист1!L53</f>
        <v>0</v>
      </c>
      <c r="K8" s="183">
        <f>Лист1!M53</f>
        <v>0</v>
      </c>
      <c r="L8" s="183">
        <f>Лист1!N53</f>
        <v>0</v>
      </c>
      <c r="M8" s="183">
        <f>Лист1!O53</f>
        <v>0</v>
      </c>
      <c r="N8" s="183">
        <f>Лист1!P53</f>
        <v>0</v>
      </c>
      <c r="O8" s="183">
        <f>Лист1!Q53</f>
        <v>0</v>
      </c>
      <c r="P8" s="183">
        <f>Лист1!R53</f>
        <v>0</v>
      </c>
    </row>
    <row r="9" spans="1:16" ht="32.25" thickBot="1" x14ac:dyDescent="0.3">
      <c r="A9" s="186" t="s">
        <v>120</v>
      </c>
      <c r="B9" s="184">
        <f>Лист1!C65</f>
        <v>22</v>
      </c>
      <c r="C9" s="236">
        <v>3.5</v>
      </c>
      <c r="D9" s="183">
        <f>Лист1!F65</f>
        <v>0</v>
      </c>
      <c r="E9" s="183">
        <f>Лист1!G65</f>
        <v>0</v>
      </c>
      <c r="F9" s="183">
        <f>Лист1!H65</f>
        <v>0</v>
      </c>
      <c r="G9" s="183">
        <f>Лист1!I65</f>
        <v>0</v>
      </c>
      <c r="H9" s="183">
        <f>Лист1!J65</f>
        <v>0</v>
      </c>
      <c r="I9" s="183">
        <f>Лист1!K65</f>
        <v>0</v>
      </c>
      <c r="J9" s="183">
        <f>Лист1!L65</f>
        <v>0</v>
      </c>
      <c r="K9" s="183">
        <f>Лист1!M65</f>
        <v>0</v>
      </c>
      <c r="L9" s="183">
        <f>Лист1!N65</f>
        <v>0</v>
      </c>
      <c r="M9" s="183">
        <f>Лист1!O65</f>
        <v>0</v>
      </c>
      <c r="N9" s="183">
        <f>Лист1!P65</f>
        <v>0</v>
      </c>
      <c r="O9" s="183">
        <f>Лист1!Q65</f>
        <v>0</v>
      </c>
      <c r="P9" s="183">
        <f>Лист1!R65</f>
        <v>0</v>
      </c>
    </row>
    <row r="10" spans="1:16" ht="32.25" thickBot="1" x14ac:dyDescent="0.3">
      <c r="A10" s="186" t="s">
        <v>121</v>
      </c>
      <c r="B10" s="184">
        <f>Лист1!C73</f>
        <v>35</v>
      </c>
      <c r="C10" s="236">
        <v>5.6</v>
      </c>
      <c r="D10" s="183">
        <f>Лист1!F73</f>
        <v>0</v>
      </c>
      <c r="E10" s="183">
        <f>Лист1!G73</f>
        <v>0</v>
      </c>
      <c r="F10" s="183">
        <f>Лист1!H73</f>
        <v>0</v>
      </c>
      <c r="G10" s="183">
        <f>Лист1!I73</f>
        <v>0</v>
      </c>
      <c r="H10" s="183">
        <f>Лист1!J73</f>
        <v>0</v>
      </c>
      <c r="I10" s="183">
        <f>Лист1!K73</f>
        <v>0</v>
      </c>
      <c r="J10" s="183">
        <f>Лист1!L73</f>
        <v>0</v>
      </c>
      <c r="K10" s="183">
        <f>Лист1!M73</f>
        <v>0</v>
      </c>
      <c r="L10" s="183">
        <f>Лист1!N73</f>
        <v>0</v>
      </c>
      <c r="M10" s="183">
        <f>Лист1!O73</f>
        <v>0</v>
      </c>
      <c r="N10" s="183">
        <f>Лист1!P73</f>
        <v>0</v>
      </c>
      <c r="O10" s="183">
        <f>Лист1!Q73</f>
        <v>0</v>
      </c>
      <c r="P10" s="183">
        <f>Лист1!R73</f>
        <v>0</v>
      </c>
    </row>
    <row r="11" spans="1:16" ht="16.5" thickBot="1" x14ac:dyDescent="0.3">
      <c r="A11" s="186" t="s">
        <v>122</v>
      </c>
      <c r="B11" s="184">
        <f>Лист1!C79</f>
        <v>25</v>
      </c>
      <c r="C11" s="236">
        <v>4</v>
      </c>
      <c r="D11" s="183">
        <f>Лист1!F79</f>
        <v>0</v>
      </c>
      <c r="E11" s="183">
        <f>Лист1!G79</f>
        <v>0</v>
      </c>
      <c r="F11" s="183">
        <f>Лист1!H79</f>
        <v>0</v>
      </c>
      <c r="G11" s="183">
        <f>Лист1!I79</f>
        <v>0</v>
      </c>
      <c r="H11" s="183">
        <f>Лист1!J79</f>
        <v>0</v>
      </c>
      <c r="I11" s="183">
        <f>Лист1!K79</f>
        <v>0</v>
      </c>
      <c r="J11" s="183">
        <f>Лист1!L79</f>
        <v>0</v>
      </c>
      <c r="K11" s="183">
        <f>Лист1!M79</f>
        <v>0</v>
      </c>
      <c r="L11" s="183">
        <f>Лист1!N79</f>
        <v>0</v>
      </c>
      <c r="M11" s="183">
        <f>Лист1!O79</f>
        <v>0</v>
      </c>
      <c r="N11" s="183">
        <f>Лист1!P79</f>
        <v>0</v>
      </c>
      <c r="O11" s="183">
        <f>Лист1!Q79</f>
        <v>0</v>
      </c>
      <c r="P11" s="183">
        <f>Лист1!R79</f>
        <v>0</v>
      </c>
    </row>
    <row r="12" spans="1:16" ht="32.25" thickBot="1" x14ac:dyDescent="0.3">
      <c r="A12" s="186" t="s">
        <v>123</v>
      </c>
      <c r="B12" s="184">
        <f>Лист1!C87</f>
        <v>190</v>
      </c>
      <c r="C12" s="236">
        <v>30.4</v>
      </c>
      <c r="D12" s="183">
        <f>Лист1!F87</f>
        <v>0</v>
      </c>
      <c r="E12" s="183">
        <f>Лист1!G87</f>
        <v>0</v>
      </c>
      <c r="F12" s="183">
        <f>Лист1!H87</f>
        <v>0</v>
      </c>
      <c r="G12" s="183">
        <f>Лист1!I87</f>
        <v>0</v>
      </c>
      <c r="H12" s="183">
        <f>Лист1!J87</f>
        <v>0</v>
      </c>
      <c r="I12" s="183">
        <f>Лист1!K87</f>
        <v>0</v>
      </c>
      <c r="J12" s="183">
        <f>Лист1!L87</f>
        <v>0</v>
      </c>
      <c r="K12" s="183">
        <f>Лист1!M87</f>
        <v>0</v>
      </c>
      <c r="L12" s="183">
        <f>Лист1!N87</f>
        <v>0</v>
      </c>
      <c r="M12" s="183">
        <f>Лист1!O87</f>
        <v>0</v>
      </c>
      <c r="N12" s="183">
        <f>Лист1!P87</f>
        <v>0</v>
      </c>
      <c r="O12" s="183">
        <f>Лист1!Q87</f>
        <v>0</v>
      </c>
      <c r="P12" s="183">
        <f>Лист1!R87</f>
        <v>0</v>
      </c>
    </row>
    <row r="13" spans="1:16" ht="16.5" thickBot="1" x14ac:dyDescent="0.3">
      <c r="A13" s="186" t="s">
        <v>124</v>
      </c>
      <c r="B13" s="184">
        <f>Лист1!C117</f>
        <v>38</v>
      </c>
      <c r="C13" s="236">
        <v>6.1</v>
      </c>
      <c r="D13" s="183">
        <f>Лист1!F117</f>
        <v>0</v>
      </c>
      <c r="E13" s="183">
        <f>Лист1!G117</f>
        <v>0</v>
      </c>
      <c r="F13" s="183">
        <f>Лист1!H117</f>
        <v>0</v>
      </c>
      <c r="G13" s="183">
        <f>Лист1!I117</f>
        <v>0</v>
      </c>
      <c r="H13" s="183">
        <f>Лист1!J117</f>
        <v>0</v>
      </c>
      <c r="I13" s="183">
        <f>Лист1!K117</f>
        <v>0</v>
      </c>
      <c r="J13" s="183">
        <f>Лист1!L117</f>
        <v>0</v>
      </c>
      <c r="K13" s="183">
        <f>Лист1!M117</f>
        <v>0</v>
      </c>
      <c r="L13" s="183">
        <f>Лист1!N117</f>
        <v>0</v>
      </c>
      <c r="M13" s="183">
        <f>Лист1!O117</f>
        <v>0</v>
      </c>
      <c r="N13" s="183">
        <f>Лист1!P117</f>
        <v>0</v>
      </c>
      <c r="O13" s="183">
        <f>Лист1!Q117</f>
        <v>0</v>
      </c>
      <c r="P13" s="183">
        <f>Лист1!R117</f>
        <v>0</v>
      </c>
    </row>
    <row r="14" spans="1:16" ht="16.5" thickBot="1" x14ac:dyDescent="0.3">
      <c r="A14" s="186" t="s">
        <v>125</v>
      </c>
      <c r="B14" s="184">
        <f>Лист1!C122</f>
        <v>30</v>
      </c>
      <c r="C14" s="236">
        <v>4.8</v>
      </c>
      <c r="D14" s="183">
        <f>Лист1!F122</f>
        <v>0</v>
      </c>
      <c r="E14" s="183">
        <f>Лист1!G122</f>
        <v>0</v>
      </c>
      <c r="F14" s="183">
        <f>Лист1!H122</f>
        <v>0</v>
      </c>
      <c r="G14" s="183">
        <f>Лист1!I122</f>
        <v>0</v>
      </c>
      <c r="H14" s="183">
        <f>Лист1!J122</f>
        <v>0</v>
      </c>
      <c r="I14" s="183">
        <f>Лист1!K122</f>
        <v>0</v>
      </c>
      <c r="J14" s="183">
        <f>Лист1!L122</f>
        <v>0</v>
      </c>
      <c r="K14" s="183">
        <f>Лист1!M122</f>
        <v>0</v>
      </c>
      <c r="L14" s="183">
        <f>Лист1!N122</f>
        <v>0</v>
      </c>
      <c r="M14" s="183">
        <f>Лист1!O122</f>
        <v>0</v>
      </c>
      <c r="N14" s="183">
        <f>Лист1!P122</f>
        <v>0</v>
      </c>
      <c r="O14" s="183">
        <f>Лист1!Q122</f>
        <v>0</v>
      </c>
      <c r="P14" s="183">
        <f>Лист1!R122</f>
        <v>0</v>
      </c>
    </row>
    <row r="15" spans="1:16" ht="32.25" thickBot="1" x14ac:dyDescent="0.3">
      <c r="A15" s="186" t="s">
        <v>132</v>
      </c>
      <c r="B15" s="184">
        <f>Лист1!C126</f>
        <v>30</v>
      </c>
      <c r="C15" s="236">
        <v>4.8</v>
      </c>
      <c r="D15" s="183">
        <f>Лист1!F126</f>
        <v>0</v>
      </c>
      <c r="E15" s="183">
        <f>Лист1!G126</f>
        <v>0</v>
      </c>
      <c r="F15" s="183">
        <f>Лист1!H126</f>
        <v>0</v>
      </c>
      <c r="G15" s="183">
        <f>Лист1!I126</f>
        <v>0</v>
      </c>
      <c r="H15" s="183">
        <f>Лист1!J126</f>
        <v>0</v>
      </c>
      <c r="I15" s="183">
        <f>Лист1!K126</f>
        <v>0</v>
      </c>
      <c r="J15" s="183">
        <f>Лист1!L126</f>
        <v>0</v>
      </c>
      <c r="K15" s="183">
        <f>Лист1!M126</f>
        <v>0</v>
      </c>
      <c r="L15" s="183">
        <f>Лист1!N126</f>
        <v>0</v>
      </c>
      <c r="M15" s="183">
        <f>Лист1!O126</f>
        <v>0</v>
      </c>
      <c r="N15" s="183">
        <f>Лист1!P126</f>
        <v>0</v>
      </c>
      <c r="O15" s="183">
        <f>Лист1!Q126</f>
        <v>0</v>
      </c>
      <c r="P15" s="183">
        <f>Лист1!R126</f>
        <v>0</v>
      </c>
    </row>
    <row r="16" spans="1:16" ht="16.5" thickBot="1" x14ac:dyDescent="0.3">
      <c r="A16" s="186" t="s">
        <v>126</v>
      </c>
      <c r="B16" s="184">
        <f>Лист1!C133</f>
        <v>24</v>
      </c>
      <c r="C16" s="236">
        <v>3.8</v>
      </c>
      <c r="D16" s="183">
        <f>Лист1!F133</f>
        <v>0</v>
      </c>
      <c r="E16" s="183">
        <f>Лист1!G133</f>
        <v>0</v>
      </c>
      <c r="F16" s="183">
        <f>Лист1!H133</f>
        <v>0</v>
      </c>
      <c r="G16" s="183">
        <f>Лист1!I133</f>
        <v>0</v>
      </c>
      <c r="H16" s="183">
        <f>Лист1!J133</f>
        <v>0</v>
      </c>
      <c r="I16" s="183">
        <f>Лист1!K133</f>
        <v>0</v>
      </c>
      <c r="J16" s="183">
        <f>Лист1!L133</f>
        <v>0</v>
      </c>
      <c r="K16" s="183">
        <f>Лист1!M133</f>
        <v>0</v>
      </c>
      <c r="L16" s="183">
        <f>Лист1!N133</f>
        <v>0</v>
      </c>
      <c r="M16" s="183">
        <f>Лист1!O133</f>
        <v>0</v>
      </c>
      <c r="N16" s="183">
        <f>Лист1!P133</f>
        <v>0</v>
      </c>
      <c r="O16" s="183">
        <f>Лист1!Q133</f>
        <v>0</v>
      </c>
      <c r="P16" s="183">
        <f>Лист1!R133</f>
        <v>0</v>
      </c>
    </row>
    <row r="17" spans="1:16" ht="16.5" thickBot="1" x14ac:dyDescent="0.3">
      <c r="A17" s="187" t="s">
        <v>131</v>
      </c>
      <c r="B17" s="188">
        <f>SUM(B4:B16)</f>
        <v>625</v>
      </c>
      <c r="C17" s="188">
        <v>100</v>
      </c>
      <c r="D17" s="189">
        <f t="shared" ref="D17:P17" si="0">SUM(D4:D16)</f>
        <v>0</v>
      </c>
      <c r="E17" s="189">
        <f t="shared" si="0"/>
        <v>0</v>
      </c>
      <c r="F17" s="189">
        <f t="shared" si="0"/>
        <v>0</v>
      </c>
      <c r="G17" s="189">
        <f t="shared" si="0"/>
        <v>0</v>
      </c>
      <c r="H17" s="189">
        <f t="shared" si="0"/>
        <v>0</v>
      </c>
      <c r="I17" s="189">
        <f>SUM(I4:I16)</f>
        <v>0</v>
      </c>
      <c r="J17" s="189">
        <f t="shared" si="0"/>
        <v>0</v>
      </c>
      <c r="K17" s="189">
        <f t="shared" si="0"/>
        <v>0</v>
      </c>
      <c r="L17" s="189">
        <f t="shared" si="0"/>
        <v>0</v>
      </c>
      <c r="M17" s="189">
        <f t="shared" si="0"/>
        <v>0</v>
      </c>
      <c r="N17" s="189">
        <f t="shared" si="0"/>
        <v>0</v>
      </c>
      <c r="O17" s="189">
        <f t="shared" si="0"/>
        <v>0</v>
      </c>
      <c r="P17" s="189">
        <f t="shared" si="0"/>
        <v>0</v>
      </c>
    </row>
    <row r="19" spans="1:16" x14ac:dyDescent="0.25">
      <c r="B19" s="190"/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</row>
  </sheetData>
  <mergeCells count="2">
    <mergeCell ref="B2:P2"/>
    <mergeCell ref="N1:P1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2021-04-09T06:22:42Z</dcterms:modified>
</cp:coreProperties>
</file>